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.xml" ContentType="application/vnd.openxmlformats-officedocument.spreadsheetml.worksheet+xml"/>
  <Override PartName="/xl/chartsheets/sheet5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7545" windowHeight="4950" firstSheet="6" activeTab="8"/>
  </bookViews>
  <sheets>
    <sheet name="raw data 24 well plate" sheetId="1" r:id="rId1"/>
    <sheet name="Chart1" sheetId="6" r:id="rId2"/>
    <sheet name="Chart2" sheetId="7" r:id="rId3"/>
    <sheet name="Chart3" sheetId="8" r:id="rId4"/>
    <sheet name="all petris" sheetId="10" r:id="rId5"/>
    <sheet name="means of petri dishes" sheetId="2" r:id="rId6"/>
    <sheet name="1st pilot 24 well plate" sheetId="9" r:id="rId7"/>
    <sheet name="means of 24 well plates" sheetId="3" r:id="rId8"/>
    <sheet name="First Pilot 24 Well % Mean" sheetId="11" r:id="rId9"/>
  </sheets>
  <calcPr calcId="145621"/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5" i="3"/>
  <c r="B14" i="3"/>
  <c r="B13" i="3"/>
  <c r="B12" i="3"/>
</calcChain>
</file>

<file path=xl/sharedStrings.xml><?xml version="1.0" encoding="utf-8"?>
<sst xmlns="http://schemas.openxmlformats.org/spreadsheetml/2006/main" count="114" uniqueCount="54">
  <si>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</si>
  <si>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</si>
  <si>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</si>
  <si>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</si>
  <si>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</si>
  <si>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</si>
  <si>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</si>
  <si>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</si>
  <si>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</si>
  <si>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</si>
  <si>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</si>
  <si>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</si>
  <si>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</si>
  <si>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</si>
  <si>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</si>
  <si>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</si>
  <si>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</si>
  <si>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</si>
  <si>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</si>
  <si>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</si>
  <si>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</si>
  <si>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</si>
  <si>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</si>
  <si>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</si>
  <si>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10.00-10.30</t>
  </si>
  <si>
    <t>10.00-10.31</t>
  </si>
  <si>
    <t>10.00-10.32</t>
  </si>
  <si>
    <t>10.00-10.33</t>
  </si>
  <si>
    <t>13.00-13.30</t>
  </si>
  <si>
    <t>13.00-13.31</t>
  </si>
  <si>
    <t>13.00-13.32</t>
  </si>
  <si>
    <t>13.00-13.33</t>
  </si>
  <si>
    <t>18.30-19.00</t>
  </si>
  <si>
    <t>18.30-19.01</t>
  </si>
  <si>
    <t>18.30-19.02</t>
  </si>
  <si>
    <t>18.30-19.03</t>
  </si>
  <si>
    <t>16.30-17.00</t>
  </si>
  <si>
    <t>16.30-17.01</t>
  </si>
  <si>
    <t>16.30-17.02</t>
  </si>
  <si>
    <t>16.30-17.03</t>
  </si>
  <si>
    <t>1 right</t>
  </si>
  <si>
    <t>1 centre</t>
  </si>
  <si>
    <t>1 left</t>
  </si>
  <si>
    <t>2 right</t>
  </si>
  <si>
    <t>2 centre</t>
  </si>
  <si>
    <t>2 left</t>
  </si>
  <si>
    <t>3right</t>
  </si>
  <si>
    <t>3centre</t>
  </si>
  <si>
    <t>3left</t>
  </si>
  <si>
    <t>4right</t>
  </si>
  <si>
    <t>4centre</t>
  </si>
  <si>
    <t>4left</t>
  </si>
  <si>
    <t>Actual Mean</t>
  </si>
  <si>
    <t>Percentage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</si>
</sst>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5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Right wound 1st pilot petri dishes</a:t>
            </a:r>
          </a:p>
        </c:rich>
      </c:tx>
      <c:layout>
        <c:manualLayout>
          <c:xMode val="edge"/>
          <c:yMode val="edge"/>
          <c:x val="0.36504653567735262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808686659772489E-2"/>
          <c:y val="0.12542372881355932"/>
          <c:w val="0.84384694932781801"/>
          <c:h val="0.76440677966101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dishes'!$B$2:$B$5</c:f>
              <c:numCache>
                <c:formatCode>General</c:formatCode>
                <c:ptCount val="4"/>
                <c:pt idx="0">
                  <c:v>2.95</c:v>
                </c:pt>
                <c:pt idx="1">
                  <c:v>2.8250000000000002</c:v>
                </c:pt>
                <c:pt idx="2">
                  <c:v>2.4750000000000001</c:v>
                </c:pt>
                <c:pt idx="3">
                  <c:v>3.6749999999999998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dishes'!$E$2:$E$5</c:f>
              <c:numCache>
                <c:formatCode>General</c:formatCode>
                <c:ptCount val="4"/>
                <c:pt idx="0">
                  <c:v>2.25</c:v>
                </c:pt>
                <c:pt idx="1">
                  <c:v>2.25</c:v>
                </c:pt>
                <c:pt idx="2">
                  <c:v>1.925</c:v>
                </c:pt>
                <c:pt idx="3">
                  <c:v>3.75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dishes'!$H$2:$H$5</c:f>
              <c:numCache>
                <c:formatCode>General</c:formatCode>
                <c:ptCount val="4"/>
                <c:pt idx="0">
                  <c:v>2.7749999999999999</c:v>
                </c:pt>
                <c:pt idx="1">
                  <c:v>2.7749999999999999</c:v>
                </c:pt>
                <c:pt idx="2">
                  <c:v>2.3250000000000002</c:v>
                </c:pt>
                <c:pt idx="3">
                  <c:v>4.9000000000000004</c:v>
                </c:pt>
              </c:numCache>
            </c:numRef>
          </c:val>
          <c:smooth val="0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dishes'!$K$2:$K$5</c:f>
              <c:numCache>
                <c:formatCode>General</c:formatCode>
                <c:ptCount val="4"/>
                <c:pt idx="0">
                  <c:v>2.9750000000000001</c:v>
                </c:pt>
                <c:pt idx="1">
                  <c:v>2.5</c:v>
                </c:pt>
                <c:pt idx="2">
                  <c:v>2.2749999999999999</c:v>
                </c:pt>
                <c:pt idx="3">
                  <c:v>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34720"/>
        <c:axId val="165824384"/>
      </c:lineChart>
      <c:catAx>
        <c:axId val="12513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</a:t>
                </a:r>
              </a:p>
            </c:rich>
          </c:tx>
          <c:layout>
            <c:manualLayout>
              <c:xMode val="edge"/>
              <c:yMode val="edge"/>
              <c:x val="0.46018614270941055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82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824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scrape wound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38135593220338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347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03102378490175"/>
          <c:y val="0.43559322033898307"/>
          <c:w val="8.583247156153051E-2"/>
          <c:h val="0.14406779661016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Centre wound 1st pilot petri scrape wound</a:t>
            </a:r>
          </a:p>
        </c:rich>
      </c:tx>
      <c:layout>
        <c:manualLayout>
          <c:xMode val="edge"/>
          <c:yMode val="edge"/>
          <c:x val="0.32988624612202688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808686659772489E-2"/>
          <c:y val="0.12542372881355932"/>
          <c:w val="0.84384694932781801"/>
          <c:h val="0.7932203389830508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'means of petri dishes'!$A$6:$A$9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dishes'!$C$2:$C$5</c:f>
              <c:numCache>
                <c:formatCode>General</c:formatCode>
                <c:ptCount val="4"/>
                <c:pt idx="0">
                  <c:v>2.8</c:v>
                </c:pt>
                <c:pt idx="1">
                  <c:v>2.6</c:v>
                </c:pt>
                <c:pt idx="2">
                  <c:v>2.2250000000000001</c:v>
                </c:pt>
                <c:pt idx="3">
                  <c:v>3.4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'means of petri dishes'!$A$6:$A$9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dishes'!$F$2:$F$5</c:f>
              <c:numCache>
                <c:formatCode>General</c:formatCode>
                <c:ptCount val="4"/>
                <c:pt idx="0">
                  <c:v>2.4500000000000002</c:v>
                </c:pt>
                <c:pt idx="1">
                  <c:v>2.0750000000000002</c:v>
                </c:pt>
                <c:pt idx="2">
                  <c:v>1.825</c:v>
                </c:pt>
                <c:pt idx="3">
                  <c:v>3.9249999999999998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'means of petri dishes'!$A$6:$A$9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dishes'!$I$2:$I$5</c:f>
              <c:numCache>
                <c:formatCode>General</c:formatCode>
                <c:ptCount val="4"/>
                <c:pt idx="0">
                  <c:v>2.85</c:v>
                </c:pt>
                <c:pt idx="1">
                  <c:v>3.0750000000000002</c:v>
                </c:pt>
                <c:pt idx="2">
                  <c:v>2.5</c:v>
                </c:pt>
                <c:pt idx="3">
                  <c:v>5</c:v>
                </c:pt>
              </c:numCache>
            </c:numRef>
          </c:val>
          <c:smooth val="0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'means of petri dishes'!$A$6:$A$9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dishes'!$L$2:$L$5</c:f>
              <c:numCache>
                <c:formatCode>General</c:formatCode>
                <c:ptCount val="4"/>
                <c:pt idx="0">
                  <c:v>2.75</c:v>
                </c:pt>
                <c:pt idx="1">
                  <c:v>2.125</c:v>
                </c:pt>
                <c:pt idx="2">
                  <c:v>1.9</c:v>
                </c:pt>
                <c:pt idx="3">
                  <c:v>4.1749999999999998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180352"/>
        <c:axId val="190182912"/>
      </c:lineChart>
      <c:catAx>
        <c:axId val="19018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</a:t>
                </a:r>
              </a:p>
            </c:rich>
          </c:tx>
          <c:layout>
            <c:manualLayout>
              <c:xMode val="edge"/>
              <c:yMode val="edge"/>
              <c:x val="0.46018614270941055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18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182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scrape wound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396610169491525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1803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03102378490175"/>
          <c:y val="0.45084745762711864"/>
          <c:w val="8.583247156153051E-2"/>
          <c:h val="0.14406779661016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left wound 1st pilot scrape wound petri</a:t>
            </a:r>
          </a:p>
        </c:rich>
      </c:tx>
      <c:layout>
        <c:manualLayout>
          <c:xMode val="edge"/>
          <c:yMode val="edge"/>
          <c:x val="0.34436401240951398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84074457083769E-2"/>
          <c:y val="0.12542372881355932"/>
          <c:w val="0.83247156153050672"/>
          <c:h val="0.7932203389830508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'means of petri dishes'!$A$10:$A$13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dishes'!$D$2:$D$5</c:f>
              <c:numCache>
                <c:formatCode>General</c:formatCode>
                <c:ptCount val="4"/>
                <c:pt idx="0">
                  <c:v>3</c:v>
                </c:pt>
                <c:pt idx="1">
                  <c:v>2.125</c:v>
                </c:pt>
                <c:pt idx="2">
                  <c:v>1.95</c:v>
                </c:pt>
                <c:pt idx="3">
                  <c:v>3.1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'means of petri dishes'!$A$10:$A$13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dishes'!$G$2:$G$5</c:f>
              <c:numCache>
                <c:formatCode>General</c:formatCode>
                <c:ptCount val="4"/>
                <c:pt idx="0">
                  <c:v>2.4249999999999998</c:v>
                </c:pt>
                <c:pt idx="1">
                  <c:v>2.1</c:v>
                </c:pt>
                <c:pt idx="2">
                  <c:v>1.55</c:v>
                </c:pt>
                <c:pt idx="3">
                  <c:v>3.125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'means of petri dishes'!$A$10:$A$13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dishes'!$J$2:$J$5</c:f>
              <c:numCache>
                <c:formatCode>General</c:formatCode>
                <c:ptCount val="4"/>
                <c:pt idx="0">
                  <c:v>2.7749999999999999</c:v>
                </c:pt>
                <c:pt idx="1">
                  <c:v>2.6</c:v>
                </c:pt>
                <c:pt idx="2">
                  <c:v>2.1</c:v>
                </c:pt>
                <c:pt idx="3">
                  <c:v>4.2249999999999996</c:v>
                </c:pt>
              </c:numCache>
            </c:numRef>
          </c:val>
          <c:smooth val="0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'means of petri dishes'!$A$10:$A$13</c:f>
              <c:numCache>
                <c:formatCode>General</c:formatCode>
                <c:ptCount val="4"/>
              </c:numCache>
            </c:numRef>
          </c:cat>
          <c:val>
            <c:numRef>
              <c:f>'means of petri dishes'!$M$2:$M$5</c:f>
              <c:numCache>
                <c:formatCode>General</c:formatCode>
                <c:ptCount val="4"/>
                <c:pt idx="0">
                  <c:v>3</c:v>
                </c:pt>
                <c:pt idx="1">
                  <c:v>2.2250000000000001</c:v>
                </c:pt>
                <c:pt idx="2">
                  <c:v>1.85</c:v>
                </c:pt>
                <c:pt idx="3">
                  <c:v>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51904"/>
        <c:axId val="195054208"/>
      </c:lineChart>
      <c:catAx>
        <c:axId val="19505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</a:t>
                </a:r>
              </a:p>
            </c:rich>
          </c:tx>
          <c:layout>
            <c:manualLayout>
              <c:xMode val="edge"/>
              <c:yMode val="edge"/>
              <c:x val="0.46535677352637023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05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0542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scrape wound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396610169491525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05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03102378490175"/>
          <c:y val="0.45084745762711864"/>
          <c:w val="8.583247156153051E-2"/>
          <c:h val="0.14406779661016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First pilot petri dishes</a:t>
            </a:r>
          </a:p>
        </c:rich>
      </c:tx>
      <c:layout>
        <c:manualLayout>
          <c:xMode val="edge"/>
          <c:yMode val="edge"/>
          <c:x val="0.41985522233712513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808686659772489E-2"/>
          <c:y val="0.12542372881355932"/>
          <c:w val="0.8407445708376422"/>
          <c:h val="0.764406779661017"/>
        </c:manualLayout>
      </c:layout>
      <c:lineChart>
        <c:grouping val="standard"/>
        <c:varyColors val="0"/>
        <c:ser>
          <c:idx val="0"/>
          <c:order val="0"/>
          <c:tx>
            <c:strRef>
              <c:f>'means of petri dishes'!$B$1</c:f>
              <c:strCache>
                <c:ptCount val="1"/>
                <c:pt idx="0">
                  <c:v>1 right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dishes'!$B$2:$B$5</c:f>
              <c:numCache>
                <c:formatCode>General</c:formatCode>
                <c:ptCount val="4"/>
                <c:pt idx="0">
                  <c:v>2.95</c:v>
                </c:pt>
                <c:pt idx="1">
                  <c:v>2.8250000000000002</c:v>
                </c:pt>
                <c:pt idx="2">
                  <c:v>2.4750000000000001</c:v>
                </c:pt>
                <c:pt idx="3">
                  <c:v>3.6749999999999998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'means of petri dishes'!$C$1</c:f>
              <c:strCache>
                <c:ptCount val="1"/>
                <c:pt idx="0">
                  <c:v>1 centre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dishes'!$C$2:$C$5</c:f>
              <c:numCache>
                <c:formatCode>General</c:formatCode>
                <c:ptCount val="4"/>
                <c:pt idx="0">
                  <c:v>2.8</c:v>
                </c:pt>
                <c:pt idx="1">
                  <c:v>2.6</c:v>
                </c:pt>
                <c:pt idx="2">
                  <c:v>2.2250000000000001</c:v>
                </c:pt>
                <c:pt idx="3">
                  <c:v>3.4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'means of petri dishes'!$D$1</c:f>
              <c:strCache>
                <c:ptCount val="1"/>
                <c:pt idx="0">
                  <c:v>1 left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dishes'!$D$2:$D$5</c:f>
              <c:numCache>
                <c:formatCode>General</c:formatCode>
                <c:ptCount val="4"/>
                <c:pt idx="0">
                  <c:v>3</c:v>
                </c:pt>
                <c:pt idx="1">
                  <c:v>2.125</c:v>
                </c:pt>
                <c:pt idx="2">
                  <c:v>1.95</c:v>
                </c:pt>
                <c:pt idx="3">
                  <c:v>3.1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'means of petri dishes'!$E$1</c:f>
              <c:strCache>
                <c:ptCount val="1"/>
                <c:pt idx="0">
                  <c:v>2 right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dishes'!$E$2:$E$5</c:f>
              <c:numCache>
                <c:formatCode>General</c:formatCode>
                <c:ptCount val="4"/>
                <c:pt idx="0">
                  <c:v>2.25</c:v>
                </c:pt>
                <c:pt idx="1">
                  <c:v>2.25</c:v>
                </c:pt>
                <c:pt idx="2">
                  <c:v>1.925</c:v>
                </c:pt>
                <c:pt idx="3">
                  <c:v>3.75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'means of petri dishes'!$F$1</c:f>
              <c:strCache>
                <c:ptCount val="1"/>
                <c:pt idx="0">
                  <c:v>2 centre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dishes'!$F$2:$F$5</c:f>
              <c:numCache>
                <c:formatCode>General</c:formatCode>
                <c:ptCount val="4"/>
                <c:pt idx="0">
                  <c:v>2.4500000000000002</c:v>
                </c:pt>
                <c:pt idx="1">
                  <c:v>2.0750000000000002</c:v>
                </c:pt>
                <c:pt idx="2">
                  <c:v>1.825</c:v>
                </c:pt>
                <c:pt idx="3">
                  <c:v>3.9249999999999998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'means of petri dishes'!$G$1</c:f>
              <c:strCache>
                <c:ptCount val="1"/>
                <c:pt idx="0">
                  <c:v>2 left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dishes'!$G$2:$G$5</c:f>
              <c:numCache>
                <c:formatCode>General</c:formatCode>
                <c:ptCount val="4"/>
                <c:pt idx="0">
                  <c:v>2.4249999999999998</c:v>
                </c:pt>
                <c:pt idx="1">
                  <c:v>2.1</c:v>
                </c:pt>
                <c:pt idx="2">
                  <c:v>1.55</c:v>
                </c:pt>
                <c:pt idx="3">
                  <c:v>3.125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'means of petri dishes'!$H$1</c:f>
              <c:strCache>
                <c:ptCount val="1"/>
                <c:pt idx="0">
                  <c:v>3right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dishes'!$H$2:$H$5</c:f>
              <c:numCache>
                <c:formatCode>General</c:formatCode>
                <c:ptCount val="4"/>
                <c:pt idx="0">
                  <c:v>2.7749999999999999</c:v>
                </c:pt>
                <c:pt idx="1">
                  <c:v>2.7749999999999999</c:v>
                </c:pt>
                <c:pt idx="2">
                  <c:v>2.3250000000000002</c:v>
                </c:pt>
                <c:pt idx="3">
                  <c:v>4.9000000000000004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'means of petri dishes'!$I$1</c:f>
              <c:strCache>
                <c:ptCount val="1"/>
                <c:pt idx="0">
                  <c:v>3centre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dishes'!$I$2:$I$5</c:f>
              <c:numCache>
                <c:formatCode>General</c:formatCode>
                <c:ptCount val="4"/>
                <c:pt idx="0">
                  <c:v>2.85</c:v>
                </c:pt>
                <c:pt idx="1">
                  <c:v>3.0750000000000002</c:v>
                </c:pt>
                <c:pt idx="2">
                  <c:v>2.5</c:v>
                </c:pt>
                <c:pt idx="3">
                  <c:v>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'means of petri dishes'!$J$1</c:f>
              <c:strCache>
                <c:ptCount val="1"/>
                <c:pt idx="0">
                  <c:v>3left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dishes'!$J$2:$J$5</c:f>
              <c:numCache>
                <c:formatCode>General</c:formatCode>
                <c:ptCount val="4"/>
                <c:pt idx="0">
                  <c:v>2.7749999999999999</c:v>
                </c:pt>
                <c:pt idx="1">
                  <c:v>2.6</c:v>
                </c:pt>
                <c:pt idx="2">
                  <c:v>2.1</c:v>
                </c:pt>
                <c:pt idx="3">
                  <c:v>4.2249999999999996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'means of petri dishes'!$K$1</c:f>
              <c:strCache>
                <c:ptCount val="1"/>
                <c:pt idx="0">
                  <c:v>4right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dishes'!$K$2:$K$5</c:f>
              <c:numCache>
                <c:formatCode>General</c:formatCode>
                <c:ptCount val="4"/>
                <c:pt idx="0">
                  <c:v>2.9750000000000001</c:v>
                </c:pt>
                <c:pt idx="1">
                  <c:v>2.5</c:v>
                </c:pt>
                <c:pt idx="2">
                  <c:v>2.2749999999999999</c:v>
                </c:pt>
                <c:pt idx="3">
                  <c:v>4.5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'means of petri dishes'!$L$1</c:f>
              <c:strCache>
                <c:ptCount val="1"/>
                <c:pt idx="0">
                  <c:v>4centre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dishes'!$L$2:$L$5</c:f>
              <c:numCache>
                <c:formatCode>General</c:formatCode>
                <c:ptCount val="4"/>
                <c:pt idx="0">
                  <c:v>2.75</c:v>
                </c:pt>
                <c:pt idx="1">
                  <c:v>2.125</c:v>
                </c:pt>
                <c:pt idx="2">
                  <c:v>1.9</c:v>
                </c:pt>
                <c:pt idx="3">
                  <c:v>4.1749999999999998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'means of petri dishes'!$M$1</c:f>
              <c:strCache>
                <c:ptCount val="1"/>
                <c:pt idx="0">
                  <c:v>4left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'means of petri dishes'!$A$2:$A$5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petri dishes'!$M$2:$M$5</c:f>
              <c:numCache>
                <c:formatCode>General</c:formatCode>
                <c:ptCount val="4"/>
                <c:pt idx="0">
                  <c:v>3</c:v>
                </c:pt>
                <c:pt idx="1">
                  <c:v>2.2250000000000001</c:v>
                </c:pt>
                <c:pt idx="2">
                  <c:v>1.85</c:v>
                </c:pt>
                <c:pt idx="3">
                  <c:v>3.7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37536"/>
        <c:axId val="195139840"/>
      </c:lineChart>
      <c:catAx>
        <c:axId val="19513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</a:t>
                </a:r>
              </a:p>
            </c:rich>
          </c:tx>
          <c:layout>
            <c:manualLayout>
              <c:xMode val="edge"/>
              <c:yMode val="edge"/>
              <c:x val="0.45811789038262668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3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139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20338983050847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137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692864529472594"/>
          <c:y val="0.29322033898305083"/>
          <c:w val="8.8934850051706302E-2"/>
          <c:h val="0.428813559322033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NZ"/>
              <a:t>1st pilot 24 well plate</a:t>
            </a:r>
          </a:p>
        </c:rich>
      </c:tx>
      <c:layout>
        <c:manualLayout>
          <c:xMode val="edge"/>
          <c:yMode val="edge"/>
          <c:x val="0.41571871768355739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84074457083769E-2"/>
          <c:y val="0.12542372881355932"/>
          <c:w val="0.82523267838676317"/>
          <c:h val="0.76440677966101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plates'!$B$3:$B$6</c:f>
              <c:numCache>
                <c:formatCode>General</c:formatCode>
                <c:ptCount val="4"/>
                <c:pt idx="0">
                  <c:v>3.375</c:v>
                </c:pt>
                <c:pt idx="1">
                  <c:v>3.2250000000000001</c:v>
                </c:pt>
                <c:pt idx="2">
                  <c:v>2.95</c:v>
                </c:pt>
                <c:pt idx="3">
                  <c:v>3.05</c:v>
                </c:pt>
              </c:numCache>
            </c:numRef>
          </c: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plates'!$C$3:$C$6</c:f>
              <c:numCache>
                <c:formatCode>General</c:formatCode>
                <c:ptCount val="4"/>
                <c:pt idx="0">
                  <c:v>3.7250000000000001</c:v>
                </c:pt>
                <c:pt idx="1">
                  <c:v>3.8250000000000002</c:v>
                </c:pt>
                <c:pt idx="2">
                  <c:v>3.3</c:v>
                </c:pt>
                <c:pt idx="3">
                  <c:v>2.4249999999999998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plates'!$D$3:$D$6</c:f>
              <c:numCache>
                <c:formatCode>General</c:formatCode>
                <c:ptCount val="4"/>
                <c:pt idx="0">
                  <c:v>3.375</c:v>
                </c:pt>
                <c:pt idx="1">
                  <c:v>3.4</c:v>
                </c:pt>
                <c:pt idx="2">
                  <c:v>2.875</c:v>
                </c:pt>
                <c:pt idx="3">
                  <c:v>3.1749999999999998</c:v>
                </c:pt>
              </c:numCache>
            </c:numRef>
          </c:val>
          <c:smooth val="0"/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plates'!$E$3:$E$6</c:f>
              <c:numCache>
                <c:formatCode>General</c:formatCode>
                <c:ptCount val="4"/>
                <c:pt idx="0">
                  <c:v>4.25</c:v>
                </c:pt>
                <c:pt idx="1">
                  <c:v>3.7</c:v>
                </c:pt>
                <c:pt idx="2">
                  <c:v>3.1</c:v>
                </c:pt>
                <c:pt idx="3">
                  <c:v>3.3</c:v>
                </c:pt>
              </c:numCache>
            </c:numRef>
          </c:val>
          <c:smooth val="0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plates'!$F$3:$F$6</c:f>
              <c:numCache>
                <c:formatCode>General</c:formatCode>
                <c:ptCount val="4"/>
                <c:pt idx="0">
                  <c:v>3.7</c:v>
                </c:pt>
                <c:pt idx="1">
                  <c:v>3.45</c:v>
                </c:pt>
                <c:pt idx="2">
                  <c:v>3.0249999999999999</c:v>
                </c:pt>
                <c:pt idx="3">
                  <c:v>3.4249999999999998</c:v>
                </c:pt>
              </c:numCache>
            </c:numRef>
          </c:val>
          <c:smooth val="0"/>
        </c:ser>
        <c:ser>
          <c:idx val="5"/>
          <c:order val="5"/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plates'!$G$3:$G$6</c:f>
              <c:numCache>
                <c:formatCode>General</c:formatCode>
                <c:ptCount val="4"/>
                <c:pt idx="0">
                  <c:v>2.95</c:v>
                </c:pt>
                <c:pt idx="1">
                  <c:v>3.3</c:v>
                </c:pt>
                <c:pt idx="2">
                  <c:v>2.875</c:v>
                </c:pt>
                <c:pt idx="3">
                  <c:v>2.3250000000000002</c:v>
                </c:pt>
              </c:numCache>
            </c:numRef>
          </c:val>
          <c:smooth val="0"/>
        </c:ser>
        <c:ser>
          <c:idx val="6"/>
          <c:order val="6"/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plates'!$H$3:$H$6</c:f>
              <c:numCache>
                <c:formatCode>General</c:formatCode>
                <c:ptCount val="4"/>
                <c:pt idx="0">
                  <c:v>3.45</c:v>
                </c:pt>
                <c:pt idx="1">
                  <c:v>3.2749999999999999</c:v>
                </c:pt>
                <c:pt idx="2">
                  <c:v>3.4</c:v>
                </c:pt>
                <c:pt idx="3">
                  <c:v>3.05</c:v>
                </c:pt>
              </c:numCache>
            </c:numRef>
          </c:val>
          <c:smooth val="0"/>
        </c:ser>
        <c:ser>
          <c:idx val="7"/>
          <c:order val="7"/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plates'!$I$3:$I$6</c:f>
              <c:numCache>
                <c:formatCode>General</c:formatCode>
                <c:ptCount val="4"/>
                <c:pt idx="0">
                  <c:v>4.0250000000000004</c:v>
                </c:pt>
                <c:pt idx="1">
                  <c:v>3.3</c:v>
                </c:pt>
                <c:pt idx="2">
                  <c:v>3</c:v>
                </c:pt>
                <c:pt idx="3">
                  <c:v>2.85</c:v>
                </c:pt>
              </c:numCache>
            </c:numRef>
          </c:val>
          <c:smooth val="0"/>
        </c:ser>
        <c:ser>
          <c:idx val="8"/>
          <c:order val="8"/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plates'!$J$3:$J$6</c:f>
              <c:numCache>
                <c:formatCode>General</c:formatCode>
                <c:ptCount val="4"/>
                <c:pt idx="0">
                  <c:v>3.6749999999999998</c:v>
                </c:pt>
                <c:pt idx="1">
                  <c:v>3.45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  <c:smooth val="0"/>
        </c:ser>
        <c:ser>
          <c:idx val="9"/>
          <c:order val="9"/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plates'!$K$3:$K$6</c:f>
              <c:numCache>
                <c:formatCode>General</c:formatCode>
                <c:ptCount val="4"/>
                <c:pt idx="0">
                  <c:v>3.55</c:v>
                </c:pt>
                <c:pt idx="1">
                  <c:v>2.75</c:v>
                </c:pt>
                <c:pt idx="2">
                  <c:v>2.75</c:v>
                </c:pt>
                <c:pt idx="3">
                  <c:v>2.75</c:v>
                </c:pt>
              </c:numCache>
            </c:numRef>
          </c:val>
          <c:smooth val="0"/>
        </c:ser>
        <c:ser>
          <c:idx val="10"/>
          <c:order val="10"/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plates'!$L$3:$L$6</c:f>
              <c:numCache>
                <c:formatCode>General</c:formatCode>
                <c:ptCount val="4"/>
                <c:pt idx="0">
                  <c:v>3.7749999999999999</c:v>
                </c:pt>
                <c:pt idx="1">
                  <c:v>2.6749999999999998</c:v>
                </c:pt>
                <c:pt idx="2">
                  <c:v>2.75</c:v>
                </c:pt>
                <c:pt idx="3">
                  <c:v>2.6</c:v>
                </c:pt>
              </c:numCache>
            </c:numRef>
          </c:val>
          <c:smooth val="0"/>
        </c:ser>
        <c:ser>
          <c:idx val="11"/>
          <c:order val="11"/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plates'!$M$3:$M$6</c:f>
              <c:numCache>
                <c:formatCode>General</c:formatCode>
                <c:ptCount val="4"/>
                <c:pt idx="0">
                  <c:v>2.65</c:v>
                </c:pt>
                <c:pt idx="1">
                  <c:v>2.5</c:v>
                </c:pt>
                <c:pt idx="2">
                  <c:v>2.0750000000000002</c:v>
                </c:pt>
                <c:pt idx="3">
                  <c:v>2.2250000000000001</c:v>
                </c:pt>
              </c:numCache>
            </c:numRef>
          </c:val>
          <c:smooth val="0"/>
        </c:ser>
        <c:ser>
          <c:idx val="12"/>
          <c:order val="12"/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plates'!$N$3:$N$6</c:f>
              <c:numCache>
                <c:formatCode>General</c:formatCode>
                <c:ptCount val="4"/>
                <c:pt idx="0">
                  <c:v>3.1749999999999998</c:v>
                </c:pt>
                <c:pt idx="1">
                  <c:v>2.9249999999999998</c:v>
                </c:pt>
                <c:pt idx="2">
                  <c:v>2.5</c:v>
                </c:pt>
                <c:pt idx="3">
                  <c:v>2.75</c:v>
                </c:pt>
              </c:numCache>
            </c:numRef>
          </c:val>
          <c:smooth val="0"/>
        </c:ser>
        <c:ser>
          <c:idx val="13"/>
          <c:order val="13"/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plates'!$O$3:$O$6</c:f>
              <c:numCache>
                <c:formatCode>General</c:formatCode>
                <c:ptCount val="4"/>
                <c:pt idx="0">
                  <c:v>3.2</c:v>
                </c:pt>
                <c:pt idx="1">
                  <c:v>2.875</c:v>
                </c:pt>
                <c:pt idx="2">
                  <c:v>2.9249999999999998</c:v>
                </c:pt>
                <c:pt idx="3">
                  <c:v>2.8</c:v>
                </c:pt>
              </c:numCache>
            </c:numRef>
          </c:val>
          <c:smooth val="0"/>
        </c:ser>
        <c:ser>
          <c:idx val="14"/>
          <c:order val="14"/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plates'!$P$3:$P$6</c:f>
              <c:numCache>
                <c:formatCode>General</c:formatCode>
                <c:ptCount val="4"/>
                <c:pt idx="0">
                  <c:v>2.9249999999999998</c:v>
                </c:pt>
                <c:pt idx="1">
                  <c:v>2.8250000000000002</c:v>
                </c:pt>
                <c:pt idx="2">
                  <c:v>3.2</c:v>
                </c:pt>
                <c:pt idx="3">
                  <c:v>3.2749999999999999</c:v>
                </c:pt>
              </c:numCache>
            </c:numRef>
          </c:val>
          <c:smooth val="0"/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plates'!$Q$3:$Q$6</c:f>
              <c:numCache>
                <c:formatCode>General</c:formatCode>
                <c:ptCount val="4"/>
                <c:pt idx="0">
                  <c:v>3.45</c:v>
                </c:pt>
                <c:pt idx="1">
                  <c:v>2.95</c:v>
                </c:pt>
                <c:pt idx="2">
                  <c:v>2.7749999999999999</c:v>
                </c:pt>
                <c:pt idx="3">
                  <c:v>2.375</c:v>
                </c:pt>
              </c:numCache>
            </c:numRef>
          </c:val>
          <c:smooth val="0"/>
        </c:ser>
        <c:ser>
          <c:idx val="16"/>
          <c:order val="16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plates'!$R$3:$R$6</c:f>
              <c:numCache>
                <c:formatCode>General</c:formatCode>
                <c:ptCount val="4"/>
                <c:pt idx="0">
                  <c:v>3.4</c:v>
                </c:pt>
                <c:pt idx="1">
                  <c:v>2.7250000000000001</c:v>
                </c:pt>
                <c:pt idx="2">
                  <c:v>2.4750000000000001</c:v>
                </c:pt>
                <c:pt idx="3">
                  <c:v>2.75</c:v>
                </c:pt>
              </c:numCache>
            </c:numRef>
          </c:val>
          <c:smooth val="0"/>
        </c:ser>
        <c:ser>
          <c:idx val="17"/>
          <c:order val="17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plates'!$S$3:$S$6</c:f>
              <c:numCache>
                <c:formatCode>General</c:formatCode>
                <c:ptCount val="4"/>
                <c:pt idx="0">
                  <c:v>2.9249999999999998</c:v>
                </c:pt>
                <c:pt idx="1">
                  <c:v>2.5249999999999999</c:v>
                </c:pt>
                <c:pt idx="2">
                  <c:v>2.5499999999999998</c:v>
                </c:pt>
                <c:pt idx="3">
                  <c:v>2.35</c:v>
                </c:pt>
              </c:numCache>
            </c:numRef>
          </c:val>
          <c:smooth val="0"/>
        </c:ser>
        <c:ser>
          <c:idx val="18"/>
          <c:order val="18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plates'!$T$3:$T$6</c:f>
              <c:numCache>
                <c:formatCode>General</c:formatCode>
                <c:ptCount val="4"/>
                <c:pt idx="0">
                  <c:v>3.0249999999999999</c:v>
                </c:pt>
                <c:pt idx="1">
                  <c:v>2.6</c:v>
                </c:pt>
                <c:pt idx="2">
                  <c:v>2.3250000000000002</c:v>
                </c:pt>
                <c:pt idx="3">
                  <c:v>2.125</c:v>
                </c:pt>
              </c:numCache>
            </c:numRef>
          </c:val>
          <c:smooth val="0"/>
        </c:ser>
        <c:ser>
          <c:idx val="19"/>
          <c:order val="19"/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plates'!$U$3:$U$6</c:f>
              <c:numCache>
                <c:formatCode>General</c:formatCode>
                <c:ptCount val="4"/>
                <c:pt idx="0">
                  <c:v>3.3</c:v>
                </c:pt>
                <c:pt idx="1">
                  <c:v>2.95</c:v>
                </c:pt>
                <c:pt idx="2">
                  <c:v>2.35</c:v>
                </c:pt>
                <c:pt idx="3">
                  <c:v>2.35</c:v>
                </c:pt>
              </c:numCache>
            </c:numRef>
          </c:val>
          <c:smooth val="0"/>
        </c:ser>
        <c:ser>
          <c:idx val="20"/>
          <c:order val="20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plates'!$V$3:$V$6</c:f>
              <c:numCache>
                <c:formatCode>General</c:formatCode>
                <c:ptCount val="4"/>
                <c:pt idx="0">
                  <c:v>2.9</c:v>
                </c:pt>
                <c:pt idx="1">
                  <c:v>2.5249999999999999</c:v>
                </c:pt>
                <c:pt idx="2">
                  <c:v>2.2749999999999999</c:v>
                </c:pt>
                <c:pt idx="3">
                  <c:v>2.375</c:v>
                </c:pt>
              </c:numCache>
            </c:numRef>
          </c:val>
          <c:smooth val="0"/>
        </c:ser>
        <c:ser>
          <c:idx val="21"/>
          <c:order val="21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plates'!$W$3:$W$6</c:f>
              <c:numCache>
                <c:formatCode>General</c:formatCode>
                <c:ptCount val="4"/>
                <c:pt idx="0">
                  <c:v>2.875</c:v>
                </c:pt>
                <c:pt idx="1">
                  <c:v>2.5249999999999999</c:v>
                </c:pt>
                <c:pt idx="2">
                  <c:v>2.25</c:v>
                </c:pt>
                <c:pt idx="3">
                  <c:v>2.4750000000000001</c:v>
                </c:pt>
              </c:numCache>
            </c:numRef>
          </c:val>
          <c:smooth val="0"/>
        </c:ser>
        <c:ser>
          <c:idx val="22"/>
          <c:order val="22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plates'!$X$3:$X$6</c:f>
              <c:numCache>
                <c:formatCode>General</c:formatCode>
                <c:ptCount val="4"/>
                <c:pt idx="0">
                  <c:v>1.95</c:v>
                </c:pt>
                <c:pt idx="1">
                  <c:v>1.575</c:v>
                </c:pt>
                <c:pt idx="2">
                  <c:v>1.2</c:v>
                </c:pt>
                <c:pt idx="3">
                  <c:v>0.85</c:v>
                </c:pt>
              </c:numCache>
            </c:numRef>
          </c:val>
          <c:smooth val="0"/>
        </c:ser>
        <c:ser>
          <c:idx val="23"/>
          <c:order val="23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'means of 24 well plates'!$A$3:$A$6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plates'!$Y$3:$Y$6</c:f>
              <c:numCache>
                <c:formatCode>General</c:formatCode>
                <c:ptCount val="4"/>
                <c:pt idx="0">
                  <c:v>2.5249999999999999</c:v>
                </c:pt>
                <c:pt idx="1">
                  <c:v>1.85</c:v>
                </c:pt>
                <c:pt idx="2">
                  <c:v>1.625</c:v>
                </c:pt>
                <c:pt idx="3">
                  <c:v>1.4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88832"/>
        <c:axId val="194891136"/>
      </c:lineChart>
      <c:catAx>
        <c:axId val="19488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time from wounding</a:t>
                </a:r>
              </a:p>
            </c:rich>
          </c:tx>
          <c:layout>
            <c:manualLayout>
              <c:xMode val="edge"/>
              <c:yMode val="edge"/>
              <c:x val="0.41054808686659772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89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891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NZ"/>
                  <a:t>width of wound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20338983050847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48888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7921406411582"/>
          <c:y val="0.11694915254237288"/>
          <c:w val="9.3071354705274043E-2"/>
          <c:h val="0.85593220338983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24 Well Plate</a:t>
            </a:r>
          </a:p>
          <a:p>
            <a:pPr>
              <a:defRPr/>
            </a:pPr>
            <a:r>
              <a:rPr lang="en-US" sz="1000"/>
              <a:t>(Mean Percentage)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1a</c:v>
          </c:tx>
          <c:spPr>
            <a:ln cap="rnd">
              <a:round/>
            </a:ln>
          </c:spPr>
          <c:cat>
            <c:strRef>
              <c:f>'means of 24 well plates'!$A$12:$A$15</c:f>
              <c:strCache>
                <c:ptCount val="4"/>
                <c:pt idx="0">
                  <c:v>10.00-10.30</c:v>
                </c:pt>
                <c:pt idx="1">
                  <c:v>13.00-13.30</c:v>
                </c:pt>
                <c:pt idx="2">
                  <c:v>16.30-17.00</c:v>
                </c:pt>
                <c:pt idx="3">
                  <c:v>18.30-19.00</c:v>
                </c:pt>
              </c:strCache>
            </c:strRef>
          </c:cat>
          <c:val>
            <c:numRef>
              <c:f>'means of 24 well plates'!$B$12:$B$15</c:f>
              <c:numCache>
                <c:formatCode>0%</c:formatCode>
                <c:ptCount val="4"/>
                <c:pt idx="0">
                  <c:v>1</c:v>
                </c:pt>
                <c:pt idx="1">
                  <c:v>0.9555555555555556</c:v>
                </c:pt>
                <c:pt idx="2">
                  <c:v>0.87407407407407411</c:v>
                </c:pt>
                <c:pt idx="3">
                  <c:v>0.90370370370370368</c:v>
                </c:pt>
              </c:numCache>
            </c:numRef>
          </c:val>
          <c:smooth val="0"/>
        </c:ser>
        <c:ser>
          <c:idx val="1"/>
          <c:order val="1"/>
          <c:tx>
            <c:v>1b</c:v>
          </c:tx>
          <c:val>
            <c:numRef>
              <c:f>'means of 24 well plates'!$C$12:$C$15</c:f>
              <c:numCache>
                <c:formatCode>0%</c:formatCode>
                <c:ptCount val="4"/>
                <c:pt idx="0">
                  <c:v>1</c:v>
                </c:pt>
                <c:pt idx="1">
                  <c:v>1.0268456375838926</c:v>
                </c:pt>
                <c:pt idx="2">
                  <c:v>0.88590604026845632</c:v>
                </c:pt>
                <c:pt idx="3">
                  <c:v>0.65100671140939592</c:v>
                </c:pt>
              </c:numCache>
            </c:numRef>
          </c:val>
          <c:smooth val="0"/>
        </c:ser>
        <c:ser>
          <c:idx val="2"/>
          <c:order val="2"/>
          <c:tx>
            <c:v>1c</c:v>
          </c:tx>
          <c:val>
            <c:numRef>
              <c:f>'means of 24 well plates'!$D$12:$D$15</c:f>
              <c:numCache>
                <c:formatCode>0%</c:formatCode>
                <c:ptCount val="4"/>
                <c:pt idx="0">
                  <c:v>1</c:v>
                </c:pt>
                <c:pt idx="1">
                  <c:v>1.0074074074074073</c:v>
                </c:pt>
                <c:pt idx="2">
                  <c:v>0.85185185185185186</c:v>
                </c:pt>
                <c:pt idx="3">
                  <c:v>0.94074074074074066</c:v>
                </c:pt>
              </c:numCache>
            </c:numRef>
          </c:val>
          <c:smooth val="0"/>
        </c:ser>
        <c:ser>
          <c:idx val="3"/>
          <c:order val="3"/>
          <c:tx>
            <c:v>1d</c:v>
          </c:tx>
          <c:val>
            <c:numRef>
              <c:f>'means of 24 well plates'!$E$12:$E$15</c:f>
              <c:numCache>
                <c:formatCode>0%</c:formatCode>
                <c:ptCount val="4"/>
                <c:pt idx="0">
                  <c:v>1</c:v>
                </c:pt>
                <c:pt idx="1">
                  <c:v>0.87058823529411766</c:v>
                </c:pt>
                <c:pt idx="2">
                  <c:v>0.72941176470588243</c:v>
                </c:pt>
                <c:pt idx="3">
                  <c:v>0.77647058823529402</c:v>
                </c:pt>
              </c:numCache>
            </c:numRef>
          </c:val>
          <c:smooth val="0"/>
        </c:ser>
        <c:ser>
          <c:idx val="4"/>
          <c:order val="4"/>
          <c:tx>
            <c:v>2a</c:v>
          </c:tx>
          <c:val>
            <c:numRef>
              <c:f>'means of 24 well plates'!$F$12:$F$15</c:f>
              <c:numCache>
                <c:formatCode>0%</c:formatCode>
                <c:ptCount val="4"/>
                <c:pt idx="0">
                  <c:v>1</c:v>
                </c:pt>
                <c:pt idx="1">
                  <c:v>0.93243243243243246</c:v>
                </c:pt>
                <c:pt idx="2">
                  <c:v>0.81756756756756754</c:v>
                </c:pt>
                <c:pt idx="3">
                  <c:v>0.92567567567567555</c:v>
                </c:pt>
              </c:numCache>
            </c:numRef>
          </c:val>
          <c:smooth val="0"/>
        </c:ser>
        <c:ser>
          <c:idx val="5"/>
          <c:order val="5"/>
          <c:tx>
            <c:v>2b</c:v>
          </c:tx>
          <c:val>
            <c:numRef>
              <c:f>'means of 24 well plates'!$G$12:$G$15</c:f>
              <c:numCache>
                <c:formatCode>0%</c:formatCode>
                <c:ptCount val="4"/>
                <c:pt idx="0">
                  <c:v>1</c:v>
                </c:pt>
                <c:pt idx="1">
                  <c:v>1.1186440677966101</c:v>
                </c:pt>
                <c:pt idx="2">
                  <c:v>0.97457627118644063</c:v>
                </c:pt>
                <c:pt idx="3">
                  <c:v>0.78813559322033899</c:v>
                </c:pt>
              </c:numCache>
            </c:numRef>
          </c:val>
          <c:smooth val="0"/>
        </c:ser>
        <c:ser>
          <c:idx val="6"/>
          <c:order val="6"/>
          <c:tx>
            <c:v>2c</c:v>
          </c:tx>
          <c:val>
            <c:numRef>
              <c:f>'means of 24 well plates'!$H$12:$H$15</c:f>
              <c:numCache>
                <c:formatCode>0%</c:formatCode>
                <c:ptCount val="4"/>
                <c:pt idx="0">
                  <c:v>1</c:v>
                </c:pt>
                <c:pt idx="1">
                  <c:v>0.94927536231884047</c:v>
                </c:pt>
                <c:pt idx="2">
                  <c:v>0.98550724637681153</c:v>
                </c:pt>
                <c:pt idx="3">
                  <c:v>0.88405797101449268</c:v>
                </c:pt>
              </c:numCache>
            </c:numRef>
          </c:val>
          <c:smooth val="0"/>
        </c:ser>
        <c:ser>
          <c:idx val="7"/>
          <c:order val="7"/>
          <c:tx>
            <c:v>2d</c:v>
          </c:tx>
          <c:val>
            <c:numRef>
              <c:f>'means of 24 well plates'!$I$12:$I$15</c:f>
              <c:numCache>
                <c:formatCode>0%</c:formatCode>
                <c:ptCount val="4"/>
                <c:pt idx="0">
                  <c:v>1</c:v>
                </c:pt>
                <c:pt idx="1">
                  <c:v>0.81987577639751541</c:v>
                </c:pt>
                <c:pt idx="2">
                  <c:v>0.74534161490683226</c:v>
                </c:pt>
                <c:pt idx="3">
                  <c:v>0.70807453416149069</c:v>
                </c:pt>
              </c:numCache>
            </c:numRef>
          </c:val>
          <c:smooth val="0"/>
        </c:ser>
        <c:ser>
          <c:idx val="9"/>
          <c:order val="8"/>
          <c:tx>
            <c:v>3a</c:v>
          </c:tx>
          <c:val>
            <c:numRef>
              <c:f>'means of 24 well plates'!$J$12:$J$15</c:f>
              <c:numCache>
                <c:formatCode>0%</c:formatCode>
                <c:ptCount val="4"/>
                <c:pt idx="0">
                  <c:v>1</c:v>
                </c:pt>
                <c:pt idx="1">
                  <c:v>0.93877551020408168</c:v>
                </c:pt>
                <c:pt idx="2">
                  <c:v>0.81632653061224492</c:v>
                </c:pt>
                <c:pt idx="3">
                  <c:v>0.81632653061224492</c:v>
                </c:pt>
              </c:numCache>
            </c:numRef>
          </c:val>
          <c:smooth val="0"/>
        </c:ser>
        <c:ser>
          <c:idx val="8"/>
          <c:order val="9"/>
          <c:tx>
            <c:v>3b</c:v>
          </c:tx>
          <c:val>
            <c:numRef>
              <c:f>'means of 24 well plates'!$K$12:$K$15</c:f>
              <c:numCache>
                <c:formatCode>0%</c:formatCode>
                <c:ptCount val="4"/>
                <c:pt idx="0">
                  <c:v>1</c:v>
                </c:pt>
                <c:pt idx="1">
                  <c:v>0.77464788732394374</c:v>
                </c:pt>
                <c:pt idx="2">
                  <c:v>0.77464788732394374</c:v>
                </c:pt>
                <c:pt idx="3">
                  <c:v>0.77464788732394374</c:v>
                </c:pt>
              </c:numCache>
            </c:numRef>
          </c:val>
          <c:smooth val="0"/>
        </c:ser>
        <c:ser>
          <c:idx val="10"/>
          <c:order val="10"/>
          <c:tx>
            <c:v>3c</c:v>
          </c:tx>
          <c:val>
            <c:numRef>
              <c:f>'means of 24 well plates'!$L$12:$L$15</c:f>
              <c:numCache>
                <c:formatCode>0%</c:formatCode>
                <c:ptCount val="4"/>
                <c:pt idx="0">
                  <c:v>1</c:v>
                </c:pt>
                <c:pt idx="1">
                  <c:v>0.70860927152317876</c:v>
                </c:pt>
                <c:pt idx="2">
                  <c:v>0.72847682119205304</c:v>
                </c:pt>
                <c:pt idx="3">
                  <c:v>0.68874172185430471</c:v>
                </c:pt>
              </c:numCache>
            </c:numRef>
          </c:val>
          <c:smooth val="0"/>
        </c:ser>
        <c:ser>
          <c:idx val="11"/>
          <c:order val="11"/>
          <c:tx>
            <c:v>3d</c:v>
          </c:tx>
          <c:val>
            <c:numRef>
              <c:f>'means of 24 well plates'!$M$12:$M$15</c:f>
              <c:numCache>
                <c:formatCode>0%</c:formatCode>
                <c:ptCount val="4"/>
                <c:pt idx="0">
                  <c:v>1</c:v>
                </c:pt>
                <c:pt idx="1">
                  <c:v>0.94339622641509435</c:v>
                </c:pt>
                <c:pt idx="2">
                  <c:v>0.78301886792452835</c:v>
                </c:pt>
                <c:pt idx="3">
                  <c:v>0.839622641509434</c:v>
                </c:pt>
              </c:numCache>
            </c:numRef>
          </c:val>
          <c:smooth val="0"/>
        </c:ser>
        <c:ser>
          <c:idx val="12"/>
          <c:order val="12"/>
          <c:tx>
            <c:v>4a</c:v>
          </c:tx>
          <c:val>
            <c:numRef>
              <c:f>'means of 24 well plates'!$N$12:$N$15</c:f>
              <c:numCache>
                <c:formatCode>0%</c:formatCode>
                <c:ptCount val="4"/>
                <c:pt idx="0">
                  <c:v>1</c:v>
                </c:pt>
                <c:pt idx="1">
                  <c:v>0.92125984251968507</c:v>
                </c:pt>
                <c:pt idx="2">
                  <c:v>0.78740157480314965</c:v>
                </c:pt>
                <c:pt idx="3">
                  <c:v>0.86614173228346458</c:v>
                </c:pt>
              </c:numCache>
            </c:numRef>
          </c:val>
          <c:smooth val="0"/>
        </c:ser>
        <c:ser>
          <c:idx val="13"/>
          <c:order val="13"/>
          <c:tx>
            <c:v>4b</c:v>
          </c:tx>
          <c:val>
            <c:numRef>
              <c:f>'means of 24 well plates'!$O$12:$O$15</c:f>
              <c:numCache>
                <c:formatCode>0%</c:formatCode>
                <c:ptCount val="4"/>
                <c:pt idx="0">
                  <c:v>1</c:v>
                </c:pt>
                <c:pt idx="1">
                  <c:v>0.8984375</c:v>
                </c:pt>
                <c:pt idx="2">
                  <c:v>0.91406249999999989</c:v>
                </c:pt>
                <c:pt idx="3">
                  <c:v>0.87499999999999989</c:v>
                </c:pt>
              </c:numCache>
            </c:numRef>
          </c:val>
          <c:smooth val="0"/>
        </c:ser>
        <c:ser>
          <c:idx val="14"/>
          <c:order val="14"/>
          <c:tx>
            <c:v>4c</c:v>
          </c:tx>
          <c:val>
            <c:numRef>
              <c:f>'means of 24 well plates'!$P$12:$P$15</c:f>
              <c:numCache>
                <c:formatCode>0%</c:formatCode>
                <c:ptCount val="4"/>
                <c:pt idx="0">
                  <c:v>1</c:v>
                </c:pt>
                <c:pt idx="1">
                  <c:v>0.96581196581196593</c:v>
                </c:pt>
                <c:pt idx="2">
                  <c:v>1.0940170940170941</c:v>
                </c:pt>
                <c:pt idx="3">
                  <c:v>1.1196581196581197</c:v>
                </c:pt>
              </c:numCache>
            </c:numRef>
          </c:val>
          <c:smooth val="0"/>
        </c:ser>
        <c:ser>
          <c:idx val="15"/>
          <c:order val="15"/>
          <c:tx>
            <c:v>4d</c:v>
          </c:tx>
          <c:val>
            <c:numRef>
              <c:f>'means of 24 well plates'!$Q$12:$Q$15</c:f>
              <c:numCache>
                <c:formatCode>0%</c:formatCode>
                <c:ptCount val="4"/>
                <c:pt idx="0">
                  <c:v>1</c:v>
                </c:pt>
                <c:pt idx="1">
                  <c:v>0.85507246376811596</c:v>
                </c:pt>
                <c:pt idx="2">
                  <c:v>0.80434782608695643</c:v>
                </c:pt>
                <c:pt idx="3">
                  <c:v>0.68840579710144922</c:v>
                </c:pt>
              </c:numCache>
            </c:numRef>
          </c:val>
          <c:smooth val="0"/>
        </c:ser>
        <c:ser>
          <c:idx val="16"/>
          <c:order val="16"/>
          <c:tx>
            <c:v>5a</c:v>
          </c:tx>
          <c:val>
            <c:numRef>
              <c:f>'means of 24 well plates'!$R$12:$R$15</c:f>
              <c:numCache>
                <c:formatCode>0%</c:formatCode>
                <c:ptCount val="4"/>
                <c:pt idx="0">
                  <c:v>1</c:v>
                </c:pt>
                <c:pt idx="1">
                  <c:v>0.80147058823529416</c:v>
                </c:pt>
                <c:pt idx="2">
                  <c:v>0.72794117647058831</c:v>
                </c:pt>
                <c:pt idx="3">
                  <c:v>0.80882352941176472</c:v>
                </c:pt>
              </c:numCache>
            </c:numRef>
          </c:val>
          <c:smooth val="0"/>
        </c:ser>
        <c:ser>
          <c:idx val="17"/>
          <c:order val="17"/>
          <c:tx>
            <c:v>5b</c:v>
          </c:tx>
          <c:val>
            <c:numRef>
              <c:f>'means of 24 well plates'!$S$12:$S$15</c:f>
              <c:numCache>
                <c:formatCode>0%</c:formatCode>
                <c:ptCount val="4"/>
                <c:pt idx="0">
                  <c:v>1</c:v>
                </c:pt>
                <c:pt idx="1">
                  <c:v>0.86324786324786329</c:v>
                </c:pt>
                <c:pt idx="2">
                  <c:v>0.87179487179487181</c:v>
                </c:pt>
                <c:pt idx="3">
                  <c:v>0.80341880341880345</c:v>
                </c:pt>
              </c:numCache>
            </c:numRef>
          </c:val>
          <c:smooth val="0"/>
        </c:ser>
        <c:ser>
          <c:idx val="18"/>
          <c:order val="18"/>
          <c:tx>
            <c:v>5c</c:v>
          </c:tx>
          <c:val>
            <c:numRef>
              <c:f>'means of 24 well plates'!$T$12:$T$15</c:f>
              <c:numCache>
                <c:formatCode>0%</c:formatCode>
                <c:ptCount val="4"/>
                <c:pt idx="0">
                  <c:v>1</c:v>
                </c:pt>
                <c:pt idx="1">
                  <c:v>0.85950413223140498</c:v>
                </c:pt>
                <c:pt idx="2">
                  <c:v>0.76859504132231415</c:v>
                </c:pt>
                <c:pt idx="3">
                  <c:v>0.7024793388429752</c:v>
                </c:pt>
              </c:numCache>
            </c:numRef>
          </c:val>
          <c:smooth val="0"/>
        </c:ser>
        <c:ser>
          <c:idx val="19"/>
          <c:order val="19"/>
          <c:tx>
            <c:v>5d</c:v>
          </c:tx>
          <c:val>
            <c:numRef>
              <c:f>'means of 24 well plates'!$U$12:$U$15</c:f>
              <c:numCache>
                <c:formatCode>0%</c:formatCode>
                <c:ptCount val="4"/>
                <c:pt idx="0">
                  <c:v>1</c:v>
                </c:pt>
                <c:pt idx="1">
                  <c:v>0.89393939393939403</c:v>
                </c:pt>
                <c:pt idx="2">
                  <c:v>0.71212121212121215</c:v>
                </c:pt>
                <c:pt idx="3">
                  <c:v>0.71212121212121215</c:v>
                </c:pt>
              </c:numCache>
            </c:numRef>
          </c:val>
          <c:smooth val="0"/>
        </c:ser>
        <c:ser>
          <c:idx val="20"/>
          <c:order val="20"/>
          <c:tx>
            <c:v>6a</c:v>
          </c:tx>
          <c:val>
            <c:numRef>
              <c:f>'means of 24 well plates'!$V$12:$V$15</c:f>
              <c:numCache>
                <c:formatCode>0%</c:formatCode>
                <c:ptCount val="4"/>
                <c:pt idx="0">
                  <c:v>1</c:v>
                </c:pt>
                <c:pt idx="1">
                  <c:v>0.87068965517241381</c:v>
                </c:pt>
                <c:pt idx="2">
                  <c:v>0.78448275862068961</c:v>
                </c:pt>
                <c:pt idx="3">
                  <c:v>0.81896551724137934</c:v>
                </c:pt>
              </c:numCache>
            </c:numRef>
          </c:val>
          <c:smooth val="0"/>
        </c:ser>
        <c:ser>
          <c:idx val="21"/>
          <c:order val="21"/>
          <c:tx>
            <c:v>6b</c:v>
          </c:tx>
          <c:val>
            <c:numRef>
              <c:f>'means of 24 well plates'!$W$12:$W$15</c:f>
              <c:numCache>
                <c:formatCode>0%</c:formatCode>
                <c:ptCount val="4"/>
                <c:pt idx="0">
                  <c:v>1</c:v>
                </c:pt>
                <c:pt idx="1">
                  <c:v>0.87826086956521732</c:v>
                </c:pt>
                <c:pt idx="2">
                  <c:v>0.78260869565217395</c:v>
                </c:pt>
                <c:pt idx="3">
                  <c:v>0.86086956521739133</c:v>
                </c:pt>
              </c:numCache>
            </c:numRef>
          </c:val>
          <c:smooth val="0"/>
        </c:ser>
        <c:ser>
          <c:idx val="22"/>
          <c:order val="22"/>
          <c:tx>
            <c:v>6c</c:v>
          </c:tx>
          <c:val>
            <c:numRef>
              <c:f>'means of 24 well plates'!$X$12:$X$15</c:f>
              <c:numCache>
                <c:formatCode>0%</c:formatCode>
                <c:ptCount val="4"/>
                <c:pt idx="0">
                  <c:v>1</c:v>
                </c:pt>
                <c:pt idx="1">
                  <c:v>0.80769230769230771</c:v>
                </c:pt>
                <c:pt idx="2">
                  <c:v>0.61538461538461542</c:v>
                </c:pt>
                <c:pt idx="3">
                  <c:v>0.4358974358974359</c:v>
                </c:pt>
              </c:numCache>
            </c:numRef>
          </c:val>
          <c:smooth val="0"/>
        </c:ser>
        <c:ser>
          <c:idx val="23"/>
          <c:order val="23"/>
          <c:tx>
            <c:v>6d</c:v>
          </c:tx>
          <c:val>
            <c:numRef>
              <c:f>'means of 24 well plates'!$Y$12:$Y$15</c:f>
              <c:numCache>
                <c:formatCode>0%</c:formatCode>
                <c:ptCount val="4"/>
                <c:pt idx="0">
                  <c:v>1</c:v>
                </c:pt>
                <c:pt idx="1">
                  <c:v>0.73267326732673277</c:v>
                </c:pt>
                <c:pt idx="2">
                  <c:v>0.64356435643564358</c:v>
                </c:pt>
                <c:pt idx="3">
                  <c:v>0.55445544554455439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410560"/>
        <c:axId val="195420544"/>
      </c:lineChart>
      <c:catAx>
        <c:axId val="195410560"/>
        <c:scaling>
          <c:orientation val="minMax"/>
        </c:scaling>
        <c:delete val="0"/>
        <c:axPos val="b"/>
        <c:majorTickMark val="out"/>
        <c:minorTickMark val="none"/>
        <c:tickLblPos val="nextTo"/>
        <c:crossAx val="195420544"/>
        <c:crosses val="autoZero"/>
        <c:auto val="1"/>
        <c:lblAlgn val="ctr"/>
        <c:lblOffset val="100"/>
        <c:noMultiLvlLbl val="0"/>
      </c:catAx>
      <c:valAx>
        <c:axId val="19542054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95410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098690596636313"/>
          <c:y val="2.3616168908455894E-2"/>
          <c:w val="6.0074546547603337E-2"/>
          <c:h val="0.927353967372698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6838" cy="56216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6838" cy="56216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6838" cy="562161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9397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0</xdr:rowOff>
    </xdr:from>
    <xdr:to>
      <xdr:col>15</xdr:col>
      <xdr:colOff>0</xdr:colOff>
      <xdr:row>40</xdr:row>
      <xdr:rowOff>23814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workbookViewId="0">
      <selection activeCell="A2" sqref="A2:IV5"/>
    </sheetView>
  </sheetViews>
  <sheetFormatPr defaultRowHeight="12.75" x14ac:dyDescent="0.2"/>
  <cols>
    <col min="1" max="1" width="16.28515625" customWidth="1"/>
  </cols>
  <sheetData>
    <row r="1" spans="1:25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">
      <c r="A2" t="s">
        <v>24</v>
      </c>
      <c r="B2">
        <v>3.4</v>
      </c>
      <c r="C2">
        <v>3</v>
      </c>
      <c r="D2">
        <v>3</v>
      </c>
      <c r="E2">
        <v>4</v>
      </c>
      <c r="F2">
        <v>3</v>
      </c>
      <c r="G2">
        <v>3.2</v>
      </c>
      <c r="H2">
        <v>3.4</v>
      </c>
      <c r="I2">
        <v>3.5</v>
      </c>
      <c r="J2">
        <v>3.3</v>
      </c>
      <c r="K2">
        <v>3</v>
      </c>
      <c r="L2">
        <v>3.3</v>
      </c>
      <c r="M2">
        <v>3</v>
      </c>
      <c r="N2">
        <v>3</v>
      </c>
      <c r="O2">
        <v>3.2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2.2000000000000002</v>
      </c>
      <c r="Y2">
        <v>3</v>
      </c>
    </row>
    <row r="3" spans="1:25" x14ac:dyDescent="0.2">
      <c r="A3" t="s">
        <v>25</v>
      </c>
      <c r="B3">
        <v>3.2</v>
      </c>
      <c r="C3">
        <v>3.7</v>
      </c>
      <c r="D3">
        <v>3</v>
      </c>
      <c r="E3">
        <v>4.4000000000000004</v>
      </c>
      <c r="F3">
        <v>3.4</v>
      </c>
      <c r="G3">
        <v>2.5</v>
      </c>
      <c r="H3">
        <v>3.5</v>
      </c>
      <c r="I3">
        <v>3.9</v>
      </c>
      <c r="J3">
        <v>3.2</v>
      </c>
      <c r="K3">
        <v>3.2</v>
      </c>
      <c r="L3">
        <v>3.8</v>
      </c>
      <c r="M3">
        <v>2.4</v>
      </c>
      <c r="N3">
        <v>3</v>
      </c>
      <c r="O3">
        <v>3.4</v>
      </c>
      <c r="P3">
        <v>3</v>
      </c>
      <c r="Q3">
        <v>3.4</v>
      </c>
      <c r="R3">
        <v>3.8</v>
      </c>
      <c r="S3">
        <v>3</v>
      </c>
      <c r="T3">
        <v>3</v>
      </c>
      <c r="U3">
        <v>4</v>
      </c>
      <c r="V3">
        <v>2.7</v>
      </c>
      <c r="W3">
        <v>3</v>
      </c>
      <c r="X3">
        <v>2.2000000000000002</v>
      </c>
      <c r="Y3">
        <v>2.7</v>
      </c>
    </row>
    <row r="4" spans="1:25" x14ac:dyDescent="0.2">
      <c r="A4" t="s">
        <v>26</v>
      </c>
      <c r="B4">
        <v>3.4</v>
      </c>
      <c r="C4">
        <v>4</v>
      </c>
      <c r="D4">
        <v>3.8</v>
      </c>
      <c r="E4">
        <v>4.5</v>
      </c>
      <c r="F4">
        <v>4</v>
      </c>
      <c r="G4">
        <v>3.4</v>
      </c>
      <c r="H4">
        <v>3.7</v>
      </c>
      <c r="I4">
        <v>4</v>
      </c>
      <c r="J4">
        <v>4.2</v>
      </c>
      <c r="K4">
        <v>4</v>
      </c>
      <c r="L4">
        <v>4</v>
      </c>
      <c r="M4">
        <v>2.7</v>
      </c>
      <c r="N4">
        <v>3.3</v>
      </c>
      <c r="O4">
        <v>3.5</v>
      </c>
      <c r="P4">
        <v>3</v>
      </c>
      <c r="Q4">
        <v>3.7</v>
      </c>
      <c r="R4">
        <v>3.4</v>
      </c>
      <c r="S4">
        <v>2.8</v>
      </c>
      <c r="T4">
        <v>3.4</v>
      </c>
      <c r="U4">
        <v>3.2</v>
      </c>
      <c r="V4">
        <v>2.9</v>
      </c>
      <c r="W4">
        <v>3</v>
      </c>
      <c r="X4">
        <v>2</v>
      </c>
      <c r="Y4">
        <v>2.5</v>
      </c>
    </row>
    <row r="5" spans="1:25" x14ac:dyDescent="0.2">
      <c r="A5" t="s">
        <v>27</v>
      </c>
      <c r="B5">
        <v>3.5</v>
      </c>
      <c r="C5">
        <v>4.2</v>
      </c>
      <c r="D5">
        <v>3.7</v>
      </c>
      <c r="E5">
        <v>4.0999999999999996</v>
      </c>
      <c r="F5">
        <v>4.4000000000000004</v>
      </c>
      <c r="G5">
        <v>2.7</v>
      </c>
      <c r="H5">
        <v>3.2</v>
      </c>
      <c r="I5">
        <v>4.7</v>
      </c>
      <c r="J5">
        <v>4</v>
      </c>
      <c r="K5">
        <v>4</v>
      </c>
      <c r="L5">
        <v>4</v>
      </c>
      <c r="M5">
        <v>2.5</v>
      </c>
      <c r="N5">
        <v>3.4</v>
      </c>
      <c r="O5">
        <v>2.7</v>
      </c>
      <c r="P5">
        <v>2.7</v>
      </c>
      <c r="Q5">
        <v>3.7</v>
      </c>
      <c r="R5">
        <v>3.4</v>
      </c>
      <c r="S5">
        <v>2.9</v>
      </c>
      <c r="T5">
        <v>2.7</v>
      </c>
      <c r="U5">
        <v>3</v>
      </c>
      <c r="V5">
        <v>3</v>
      </c>
      <c r="W5">
        <v>2.5</v>
      </c>
      <c r="X5">
        <v>1.4</v>
      </c>
      <c r="Y5">
        <v>1.9</v>
      </c>
    </row>
    <row r="6" spans="1:25" x14ac:dyDescent="0.2">
      <c r="A6" t="s">
        <v>28</v>
      </c>
      <c r="B6">
        <v>3</v>
      </c>
      <c r="C6">
        <v>3.5</v>
      </c>
      <c r="D6">
        <v>3.1</v>
      </c>
      <c r="E6">
        <v>3.6</v>
      </c>
      <c r="F6">
        <v>3</v>
      </c>
      <c r="G6">
        <v>3.2</v>
      </c>
      <c r="H6">
        <v>3</v>
      </c>
      <c r="I6">
        <v>3</v>
      </c>
      <c r="J6">
        <v>3.1</v>
      </c>
      <c r="K6">
        <v>2.6</v>
      </c>
      <c r="L6">
        <v>2.5</v>
      </c>
      <c r="M6">
        <v>2.6</v>
      </c>
      <c r="N6">
        <v>2.9</v>
      </c>
      <c r="O6">
        <v>2.7</v>
      </c>
      <c r="P6">
        <v>2.7</v>
      </c>
      <c r="Q6">
        <v>2.8</v>
      </c>
      <c r="R6">
        <v>3</v>
      </c>
      <c r="S6">
        <v>2.4</v>
      </c>
      <c r="T6">
        <v>3</v>
      </c>
      <c r="U6">
        <v>2.6</v>
      </c>
      <c r="V6">
        <v>2</v>
      </c>
      <c r="W6">
        <v>2.4</v>
      </c>
      <c r="X6">
        <v>1.7</v>
      </c>
      <c r="Y6">
        <v>1.7</v>
      </c>
    </row>
    <row r="7" spans="1:25" x14ac:dyDescent="0.2">
      <c r="A7" t="s">
        <v>29</v>
      </c>
      <c r="B7">
        <v>3.1</v>
      </c>
      <c r="C7">
        <v>4</v>
      </c>
      <c r="D7">
        <v>3.4</v>
      </c>
      <c r="E7">
        <v>3.2</v>
      </c>
      <c r="F7">
        <v>3</v>
      </c>
      <c r="G7">
        <v>3.7</v>
      </c>
      <c r="H7">
        <v>3.3</v>
      </c>
      <c r="I7">
        <v>3.4</v>
      </c>
      <c r="J7">
        <v>3.5</v>
      </c>
      <c r="K7">
        <v>3</v>
      </c>
      <c r="L7">
        <v>2.7</v>
      </c>
      <c r="M7">
        <v>2.6</v>
      </c>
      <c r="N7">
        <v>2.9</v>
      </c>
      <c r="O7">
        <v>2.6</v>
      </c>
      <c r="P7">
        <v>3</v>
      </c>
      <c r="Q7">
        <v>2.8</v>
      </c>
      <c r="R7">
        <v>2</v>
      </c>
      <c r="S7">
        <v>3</v>
      </c>
      <c r="T7">
        <v>2.7</v>
      </c>
      <c r="U7">
        <v>3.5</v>
      </c>
      <c r="V7">
        <v>3</v>
      </c>
      <c r="W7">
        <v>2.7</v>
      </c>
      <c r="X7">
        <v>1.8</v>
      </c>
      <c r="Y7">
        <v>1.7</v>
      </c>
    </row>
    <row r="8" spans="1:25" x14ac:dyDescent="0.2">
      <c r="A8" t="s">
        <v>30</v>
      </c>
      <c r="B8">
        <v>3.5</v>
      </c>
      <c r="C8">
        <v>3.7</v>
      </c>
      <c r="D8">
        <v>3.5</v>
      </c>
      <c r="E8">
        <v>4</v>
      </c>
      <c r="F8">
        <v>3.6</v>
      </c>
      <c r="G8">
        <v>3</v>
      </c>
      <c r="H8">
        <v>3.5</v>
      </c>
      <c r="I8">
        <v>3.6</v>
      </c>
      <c r="J8">
        <v>3.5</v>
      </c>
      <c r="K8">
        <v>2.7</v>
      </c>
      <c r="L8">
        <v>2.6</v>
      </c>
      <c r="M8">
        <v>2.2999999999999998</v>
      </c>
      <c r="N8">
        <v>2.7</v>
      </c>
      <c r="O8">
        <v>3</v>
      </c>
      <c r="P8">
        <v>3</v>
      </c>
      <c r="Q8">
        <v>3.2</v>
      </c>
      <c r="R8">
        <v>2.7</v>
      </c>
      <c r="S8">
        <v>2.4</v>
      </c>
      <c r="T8">
        <v>2.7</v>
      </c>
      <c r="U8">
        <v>3</v>
      </c>
      <c r="V8">
        <v>2.5</v>
      </c>
      <c r="W8">
        <v>2.6</v>
      </c>
      <c r="X8">
        <v>1.6</v>
      </c>
      <c r="Y8">
        <v>2</v>
      </c>
    </row>
    <row r="9" spans="1:25" x14ac:dyDescent="0.2">
      <c r="A9" t="s">
        <v>31</v>
      </c>
      <c r="B9">
        <v>3.3</v>
      </c>
      <c r="C9">
        <v>4.0999999999999996</v>
      </c>
      <c r="D9">
        <v>3.6</v>
      </c>
      <c r="E9">
        <v>4</v>
      </c>
      <c r="F9">
        <v>4.2</v>
      </c>
      <c r="G9">
        <v>3.3</v>
      </c>
      <c r="H9">
        <v>3.3</v>
      </c>
      <c r="I9">
        <v>3.2</v>
      </c>
      <c r="J9">
        <v>3.7</v>
      </c>
      <c r="K9">
        <v>2.6</v>
      </c>
      <c r="L9">
        <v>2.9</v>
      </c>
      <c r="M9">
        <v>2.5</v>
      </c>
      <c r="N9">
        <v>3.2</v>
      </c>
      <c r="O9">
        <v>3.2</v>
      </c>
      <c r="P9">
        <v>2.6</v>
      </c>
      <c r="Q9">
        <v>3</v>
      </c>
      <c r="R9">
        <v>3.2</v>
      </c>
      <c r="S9">
        <v>2.2999999999999998</v>
      </c>
      <c r="T9">
        <v>2</v>
      </c>
      <c r="U9">
        <v>2.7</v>
      </c>
      <c r="V9">
        <v>2.6</v>
      </c>
      <c r="W9">
        <v>2.4</v>
      </c>
      <c r="X9">
        <v>1.2</v>
      </c>
      <c r="Y9">
        <v>2</v>
      </c>
    </row>
    <row r="10" spans="1:25" x14ac:dyDescent="0.2">
      <c r="A10" t="s">
        <v>36</v>
      </c>
      <c r="B10">
        <v>3</v>
      </c>
      <c r="C10">
        <v>3</v>
      </c>
      <c r="D10">
        <v>2.5</v>
      </c>
      <c r="E10">
        <v>3</v>
      </c>
      <c r="F10">
        <v>3</v>
      </c>
      <c r="G10">
        <v>3</v>
      </c>
      <c r="H10">
        <v>3</v>
      </c>
      <c r="I10">
        <v>2.5</v>
      </c>
      <c r="J10">
        <v>3</v>
      </c>
      <c r="K10">
        <v>2.5</v>
      </c>
      <c r="L10">
        <v>2.5</v>
      </c>
      <c r="M10">
        <v>2.2999999999999998</v>
      </c>
      <c r="N10">
        <v>2.4</v>
      </c>
      <c r="O10">
        <v>3</v>
      </c>
      <c r="P10">
        <v>2.5</v>
      </c>
      <c r="Q10">
        <v>2.6</v>
      </c>
      <c r="R10">
        <v>2.5</v>
      </c>
      <c r="S10">
        <v>3</v>
      </c>
      <c r="T10">
        <v>2.5</v>
      </c>
      <c r="U10">
        <v>2.4</v>
      </c>
      <c r="V10">
        <v>2.5</v>
      </c>
      <c r="W10">
        <v>2.4</v>
      </c>
      <c r="X10">
        <v>1.2</v>
      </c>
      <c r="Y10">
        <v>1.8</v>
      </c>
    </row>
    <row r="11" spans="1:25" x14ac:dyDescent="0.2">
      <c r="A11" t="s">
        <v>37</v>
      </c>
      <c r="B11">
        <v>2.9</v>
      </c>
      <c r="C11">
        <v>3.2</v>
      </c>
      <c r="D11">
        <v>3</v>
      </c>
      <c r="E11">
        <v>3</v>
      </c>
      <c r="F11">
        <v>2.6</v>
      </c>
      <c r="G11">
        <v>3.5</v>
      </c>
      <c r="H11">
        <v>3.2</v>
      </c>
      <c r="I11">
        <v>3</v>
      </c>
      <c r="J11">
        <v>3</v>
      </c>
      <c r="K11">
        <v>2.5</v>
      </c>
      <c r="L11">
        <v>2.5</v>
      </c>
      <c r="M11">
        <v>2</v>
      </c>
      <c r="N11">
        <v>2.4</v>
      </c>
      <c r="O11">
        <v>2.7</v>
      </c>
      <c r="P11">
        <v>3.5</v>
      </c>
      <c r="Q11">
        <v>2.5</v>
      </c>
      <c r="R11">
        <v>2.2000000000000002</v>
      </c>
      <c r="S11">
        <v>2.5</v>
      </c>
      <c r="T11">
        <v>2.4</v>
      </c>
      <c r="U11">
        <v>2</v>
      </c>
      <c r="V11">
        <v>2.2000000000000002</v>
      </c>
      <c r="W11">
        <v>2.5</v>
      </c>
      <c r="X11">
        <v>1.2</v>
      </c>
      <c r="Y11">
        <v>2</v>
      </c>
    </row>
    <row r="12" spans="1:25" x14ac:dyDescent="0.2">
      <c r="A12" t="s">
        <v>38</v>
      </c>
      <c r="B12">
        <v>2.9</v>
      </c>
      <c r="C12">
        <v>3</v>
      </c>
      <c r="D12">
        <v>3</v>
      </c>
      <c r="E12">
        <v>3.4</v>
      </c>
      <c r="F12">
        <v>3.1</v>
      </c>
      <c r="G12">
        <v>2.5</v>
      </c>
      <c r="H12">
        <v>3.4</v>
      </c>
      <c r="I12">
        <v>3.2</v>
      </c>
      <c r="J12">
        <v>3</v>
      </c>
      <c r="K12">
        <v>3</v>
      </c>
      <c r="L12">
        <v>3</v>
      </c>
      <c r="M12">
        <v>2</v>
      </c>
      <c r="N12">
        <v>2.5</v>
      </c>
      <c r="O12">
        <v>3</v>
      </c>
      <c r="P12">
        <v>3.4</v>
      </c>
      <c r="Q12">
        <v>3.6</v>
      </c>
      <c r="R12">
        <v>2.5</v>
      </c>
      <c r="S12">
        <v>2.5</v>
      </c>
      <c r="T12">
        <v>2.4</v>
      </c>
      <c r="U12">
        <v>3</v>
      </c>
      <c r="V12">
        <v>2.4</v>
      </c>
      <c r="W12">
        <v>2.1</v>
      </c>
      <c r="X12">
        <v>1.4</v>
      </c>
      <c r="Y12">
        <v>1.2</v>
      </c>
    </row>
    <row r="13" spans="1:25" x14ac:dyDescent="0.2">
      <c r="A13" t="s">
        <v>39</v>
      </c>
      <c r="B13">
        <v>3</v>
      </c>
      <c r="C13">
        <v>4</v>
      </c>
      <c r="D13">
        <v>3</v>
      </c>
      <c r="E13">
        <v>3</v>
      </c>
      <c r="F13">
        <v>3.4</v>
      </c>
      <c r="G13">
        <v>2.5</v>
      </c>
      <c r="H13">
        <v>4</v>
      </c>
      <c r="I13">
        <v>3.3</v>
      </c>
      <c r="J13">
        <v>3</v>
      </c>
      <c r="K13">
        <v>3</v>
      </c>
      <c r="L13">
        <v>3</v>
      </c>
      <c r="M13">
        <v>2</v>
      </c>
      <c r="N13">
        <v>2.7</v>
      </c>
      <c r="O13">
        <v>3</v>
      </c>
      <c r="P13">
        <v>3.4</v>
      </c>
      <c r="Q13">
        <v>2.4</v>
      </c>
      <c r="R13">
        <v>2.7</v>
      </c>
      <c r="S13">
        <v>2.2000000000000002</v>
      </c>
      <c r="T13">
        <v>2</v>
      </c>
      <c r="U13">
        <v>2</v>
      </c>
      <c r="V13">
        <v>2</v>
      </c>
      <c r="W13">
        <v>2</v>
      </c>
      <c r="X13">
        <v>1</v>
      </c>
      <c r="Y13">
        <v>1.5</v>
      </c>
    </row>
    <row r="14" spans="1:25" x14ac:dyDescent="0.2">
      <c r="A14" t="s">
        <v>32</v>
      </c>
      <c r="B14">
        <v>3.5</v>
      </c>
      <c r="C14">
        <v>2</v>
      </c>
      <c r="D14">
        <v>2.5</v>
      </c>
      <c r="E14">
        <v>3</v>
      </c>
      <c r="F14">
        <v>3.5</v>
      </c>
      <c r="G14">
        <v>2</v>
      </c>
      <c r="H14">
        <v>2.7</v>
      </c>
      <c r="I14">
        <v>3</v>
      </c>
      <c r="J14">
        <v>3</v>
      </c>
      <c r="K14">
        <v>2</v>
      </c>
      <c r="L14">
        <v>3.5</v>
      </c>
      <c r="M14">
        <v>2.5</v>
      </c>
      <c r="N14">
        <v>2.5</v>
      </c>
      <c r="O14">
        <v>2.7</v>
      </c>
      <c r="P14">
        <v>2.6</v>
      </c>
      <c r="Q14">
        <v>2</v>
      </c>
      <c r="R14">
        <v>2.5</v>
      </c>
      <c r="S14">
        <v>2.7</v>
      </c>
      <c r="T14">
        <v>2</v>
      </c>
      <c r="U14">
        <v>2.4</v>
      </c>
      <c r="V14">
        <v>2</v>
      </c>
      <c r="W14">
        <v>2.5</v>
      </c>
      <c r="X14">
        <v>1</v>
      </c>
      <c r="Y14">
        <v>1.4</v>
      </c>
    </row>
    <row r="15" spans="1:25" x14ac:dyDescent="0.2">
      <c r="A15" t="s">
        <v>33</v>
      </c>
      <c r="B15">
        <v>2.7</v>
      </c>
      <c r="C15">
        <v>2</v>
      </c>
      <c r="D15">
        <v>3</v>
      </c>
      <c r="E15">
        <v>3</v>
      </c>
      <c r="F15">
        <v>3.7</v>
      </c>
      <c r="G15">
        <v>2.6</v>
      </c>
      <c r="H15">
        <v>3</v>
      </c>
      <c r="I15">
        <v>3</v>
      </c>
      <c r="J15">
        <v>3</v>
      </c>
      <c r="K15">
        <v>2.5</v>
      </c>
      <c r="L15">
        <v>2.7</v>
      </c>
      <c r="M15">
        <v>2</v>
      </c>
      <c r="N15">
        <v>2.7</v>
      </c>
      <c r="O15">
        <v>2.5</v>
      </c>
      <c r="P15">
        <v>3.5</v>
      </c>
      <c r="Q15">
        <v>2.4</v>
      </c>
      <c r="R15">
        <v>2.7</v>
      </c>
      <c r="S15">
        <v>2.5</v>
      </c>
      <c r="T15">
        <v>2</v>
      </c>
      <c r="U15">
        <v>2.2999999999999998</v>
      </c>
      <c r="V15">
        <v>2</v>
      </c>
      <c r="W15">
        <v>2.5</v>
      </c>
      <c r="X15">
        <v>1.2</v>
      </c>
      <c r="Y15">
        <v>1.7</v>
      </c>
    </row>
    <row r="16" spans="1:25" x14ac:dyDescent="0.2">
      <c r="A16" t="s">
        <v>34</v>
      </c>
      <c r="B16">
        <v>3</v>
      </c>
      <c r="C16">
        <v>2.7</v>
      </c>
      <c r="D16">
        <v>3.5</v>
      </c>
      <c r="E16">
        <v>3.2</v>
      </c>
      <c r="F16">
        <v>3</v>
      </c>
      <c r="G16">
        <v>2.7</v>
      </c>
      <c r="H16">
        <v>3.5</v>
      </c>
      <c r="I16">
        <v>3.4</v>
      </c>
      <c r="J16">
        <v>3.5</v>
      </c>
      <c r="K16">
        <v>3</v>
      </c>
      <c r="L16">
        <v>2.2000000000000002</v>
      </c>
      <c r="M16">
        <v>2</v>
      </c>
      <c r="N16">
        <v>3</v>
      </c>
      <c r="O16">
        <v>3</v>
      </c>
      <c r="P16">
        <v>3.5</v>
      </c>
      <c r="Q16">
        <v>2.7</v>
      </c>
      <c r="R16">
        <v>3</v>
      </c>
      <c r="S16">
        <v>2.2000000000000002</v>
      </c>
      <c r="T16">
        <v>2.5</v>
      </c>
      <c r="U16">
        <v>2</v>
      </c>
      <c r="V16">
        <v>2.5</v>
      </c>
      <c r="W16">
        <v>2.7</v>
      </c>
      <c r="X16">
        <v>0.7</v>
      </c>
      <c r="Y16">
        <v>1</v>
      </c>
    </row>
    <row r="17" spans="1:25" x14ac:dyDescent="0.2">
      <c r="A17" t="s">
        <v>35</v>
      </c>
      <c r="B17">
        <v>3</v>
      </c>
      <c r="C17">
        <v>3</v>
      </c>
      <c r="D17">
        <v>3.7</v>
      </c>
      <c r="E17">
        <v>4</v>
      </c>
      <c r="F17">
        <v>3.5</v>
      </c>
      <c r="G17">
        <v>2</v>
      </c>
      <c r="H17">
        <v>3</v>
      </c>
      <c r="I17">
        <v>2</v>
      </c>
      <c r="J17">
        <v>2.5</v>
      </c>
      <c r="K17">
        <v>3.5</v>
      </c>
      <c r="L17">
        <v>2</v>
      </c>
      <c r="M17">
        <v>2.4</v>
      </c>
      <c r="N17">
        <v>2.8</v>
      </c>
      <c r="O17">
        <v>3</v>
      </c>
      <c r="P17">
        <v>3.5</v>
      </c>
      <c r="Q17">
        <v>2.4</v>
      </c>
      <c r="R17">
        <v>2.8</v>
      </c>
      <c r="S17">
        <v>2</v>
      </c>
      <c r="T17">
        <v>2</v>
      </c>
      <c r="U17">
        <v>2.7</v>
      </c>
      <c r="V17">
        <v>3</v>
      </c>
      <c r="W17">
        <v>2.2000000000000002</v>
      </c>
      <c r="X17">
        <v>0.5</v>
      </c>
      <c r="Y17">
        <v>1.5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M17" sqref="M17"/>
    </sheetView>
  </sheetViews>
  <sheetFormatPr defaultRowHeight="12.75" x14ac:dyDescent="0.2"/>
  <sheetData>
    <row r="1" spans="1:13" x14ac:dyDescent="0.2"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49</v>
      </c>
      <c r="L1" t="s">
        <v>50</v>
      </c>
      <c r="M1" t="s">
        <v>51</v>
      </c>
    </row>
    <row r="2" spans="1:13" x14ac:dyDescent="0.2">
      <c r="A2" t="s">
        <v>24</v>
      </c>
      <c r="B2">
        <v>2.95</v>
      </c>
      <c r="C2">
        <v>2.8</v>
      </c>
      <c r="D2">
        <v>3</v>
      </c>
      <c r="E2">
        <v>2.25</v>
      </c>
      <c r="F2">
        <v>2.4500000000000002</v>
      </c>
      <c r="G2">
        <v>2.4249999999999998</v>
      </c>
      <c r="H2">
        <v>2.7749999999999999</v>
      </c>
      <c r="I2">
        <v>2.85</v>
      </c>
      <c r="J2">
        <v>2.7749999999999999</v>
      </c>
      <c r="K2">
        <v>2.9750000000000001</v>
      </c>
      <c r="L2">
        <v>2.75</v>
      </c>
      <c r="M2">
        <v>3</v>
      </c>
    </row>
    <row r="3" spans="1:13" x14ac:dyDescent="0.2">
      <c r="A3" t="s">
        <v>28</v>
      </c>
      <c r="B3">
        <v>2.8250000000000002</v>
      </c>
      <c r="C3">
        <v>2.6</v>
      </c>
      <c r="D3">
        <v>2.125</v>
      </c>
      <c r="E3">
        <v>2.25</v>
      </c>
      <c r="F3">
        <v>2.0750000000000002</v>
      </c>
      <c r="G3">
        <v>2.1</v>
      </c>
      <c r="H3">
        <v>2.7749999999999999</v>
      </c>
      <c r="I3">
        <v>3.0750000000000002</v>
      </c>
      <c r="J3">
        <v>2.6</v>
      </c>
      <c r="K3">
        <v>2.5</v>
      </c>
      <c r="L3">
        <v>2.125</v>
      </c>
      <c r="M3">
        <v>2.2250000000000001</v>
      </c>
    </row>
    <row r="4" spans="1:13" x14ac:dyDescent="0.2">
      <c r="A4" t="s">
        <v>36</v>
      </c>
      <c r="B4">
        <v>2.4750000000000001</v>
      </c>
      <c r="C4">
        <v>2.2250000000000001</v>
      </c>
      <c r="D4">
        <v>1.95</v>
      </c>
      <c r="E4">
        <v>1.925</v>
      </c>
      <c r="F4">
        <v>1.825</v>
      </c>
      <c r="G4">
        <v>1.55</v>
      </c>
      <c r="H4">
        <v>2.3250000000000002</v>
      </c>
      <c r="I4">
        <v>2.5</v>
      </c>
      <c r="J4">
        <v>2.1</v>
      </c>
      <c r="K4">
        <v>2.2749999999999999</v>
      </c>
      <c r="L4">
        <v>1.9</v>
      </c>
      <c r="M4">
        <v>1.85</v>
      </c>
    </row>
    <row r="5" spans="1:13" x14ac:dyDescent="0.2">
      <c r="A5" t="s">
        <v>32</v>
      </c>
      <c r="B5">
        <v>3.6749999999999998</v>
      </c>
      <c r="C5">
        <v>3.4</v>
      </c>
      <c r="D5">
        <v>3.1</v>
      </c>
      <c r="E5">
        <v>3.75</v>
      </c>
      <c r="F5">
        <v>3.9249999999999998</v>
      </c>
      <c r="G5">
        <v>3.125</v>
      </c>
      <c r="H5">
        <v>4.9000000000000004</v>
      </c>
      <c r="I5">
        <v>5</v>
      </c>
      <c r="J5">
        <v>4.2249999999999996</v>
      </c>
      <c r="K5">
        <v>4.5</v>
      </c>
      <c r="L5">
        <v>4.1749999999999998</v>
      </c>
      <c r="M5">
        <v>3.7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opLeftCell="A2" workbookViewId="0">
      <selection activeCell="Z33" sqref="Z33"/>
    </sheetView>
  </sheetViews>
  <sheetFormatPr defaultRowHeight="12.75" x14ac:dyDescent="0.2"/>
  <cols>
    <col min="1" max="1" width="14" customWidth="1"/>
  </cols>
  <sheetData>
    <row r="1" spans="1:25" x14ac:dyDescent="0.2">
      <c r="A1" t="s">
        <v>52</v>
      </c>
    </row>
    <row r="2" spans="1:25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</row>
    <row r="3" spans="1:25" x14ac:dyDescent="0.2">
      <c r="A3" t="s">
        <v>24</v>
      </c>
      <c r="B3">
        <v>3.375</v>
      </c>
      <c r="C3">
        <v>3.7250000000000001</v>
      </c>
      <c r="D3">
        <v>3.375</v>
      </c>
      <c r="E3">
        <v>4.25</v>
      </c>
      <c r="F3">
        <v>3.7</v>
      </c>
      <c r="G3">
        <v>2.95</v>
      </c>
      <c r="H3">
        <v>3.45</v>
      </c>
      <c r="I3">
        <v>4.0250000000000004</v>
      </c>
      <c r="J3">
        <v>3.6749999999999998</v>
      </c>
      <c r="K3">
        <v>3.55</v>
      </c>
      <c r="L3">
        <v>3.7749999999999999</v>
      </c>
      <c r="M3">
        <v>2.65</v>
      </c>
      <c r="N3">
        <v>3.1749999999999998</v>
      </c>
      <c r="O3">
        <v>3.2</v>
      </c>
      <c r="P3">
        <v>2.9249999999999998</v>
      </c>
      <c r="Q3">
        <v>3.45</v>
      </c>
      <c r="R3">
        <v>3.4</v>
      </c>
      <c r="S3">
        <v>2.9249999999999998</v>
      </c>
      <c r="T3">
        <v>3.0249999999999999</v>
      </c>
      <c r="U3">
        <v>3.3</v>
      </c>
      <c r="V3">
        <v>2.9</v>
      </c>
      <c r="W3">
        <v>2.875</v>
      </c>
      <c r="X3">
        <v>1.95</v>
      </c>
      <c r="Y3">
        <v>2.5249999999999999</v>
      </c>
    </row>
    <row r="4" spans="1:25" x14ac:dyDescent="0.2">
      <c r="A4" t="s">
        <v>28</v>
      </c>
      <c r="B4">
        <v>3.2250000000000001</v>
      </c>
      <c r="C4">
        <v>3.8250000000000002</v>
      </c>
      <c r="D4">
        <v>3.4</v>
      </c>
      <c r="E4">
        <v>3.7</v>
      </c>
      <c r="F4">
        <v>3.45</v>
      </c>
      <c r="G4">
        <v>3.3</v>
      </c>
      <c r="H4">
        <v>3.2749999999999999</v>
      </c>
      <c r="I4">
        <v>3.3</v>
      </c>
      <c r="J4">
        <v>3.45</v>
      </c>
      <c r="K4">
        <v>2.75</v>
      </c>
      <c r="L4">
        <v>2.6749999999999998</v>
      </c>
      <c r="M4">
        <v>2.5</v>
      </c>
      <c r="N4">
        <v>2.9249999999999998</v>
      </c>
      <c r="O4">
        <v>2.875</v>
      </c>
      <c r="P4">
        <v>2.8250000000000002</v>
      </c>
      <c r="Q4">
        <v>2.95</v>
      </c>
      <c r="R4">
        <v>2.7250000000000001</v>
      </c>
      <c r="S4">
        <v>2.5249999999999999</v>
      </c>
      <c r="T4">
        <v>2.6</v>
      </c>
      <c r="U4">
        <v>2.95</v>
      </c>
      <c r="V4">
        <v>2.5249999999999999</v>
      </c>
      <c r="W4">
        <v>2.5249999999999999</v>
      </c>
      <c r="X4">
        <v>1.575</v>
      </c>
      <c r="Y4">
        <v>1.85</v>
      </c>
    </row>
    <row r="5" spans="1:25" ht="12" customHeight="1" x14ac:dyDescent="0.2">
      <c r="A5" t="s">
        <v>36</v>
      </c>
      <c r="B5">
        <v>2.95</v>
      </c>
      <c r="C5">
        <v>3.3</v>
      </c>
      <c r="D5">
        <v>2.875</v>
      </c>
      <c r="E5">
        <v>3.1</v>
      </c>
      <c r="F5">
        <v>3.0249999999999999</v>
      </c>
      <c r="G5">
        <v>2.875</v>
      </c>
      <c r="H5">
        <v>3.4</v>
      </c>
      <c r="I5">
        <v>3</v>
      </c>
      <c r="J5">
        <v>3</v>
      </c>
      <c r="K5">
        <v>2.75</v>
      </c>
      <c r="L5">
        <v>2.75</v>
      </c>
      <c r="M5">
        <v>2.0750000000000002</v>
      </c>
      <c r="N5">
        <v>2.5</v>
      </c>
      <c r="O5">
        <v>2.9249999999999998</v>
      </c>
      <c r="P5">
        <v>3.2</v>
      </c>
      <c r="Q5">
        <v>2.7749999999999999</v>
      </c>
      <c r="R5">
        <v>2.4750000000000001</v>
      </c>
      <c r="S5">
        <v>2.5499999999999998</v>
      </c>
      <c r="T5">
        <v>2.3250000000000002</v>
      </c>
      <c r="U5">
        <v>2.35</v>
      </c>
      <c r="V5">
        <v>2.2749999999999999</v>
      </c>
      <c r="W5">
        <v>2.25</v>
      </c>
      <c r="X5">
        <v>1.2</v>
      </c>
      <c r="Y5">
        <v>1.625</v>
      </c>
    </row>
    <row r="6" spans="1:25" x14ac:dyDescent="0.2">
      <c r="A6" t="s">
        <v>32</v>
      </c>
      <c r="B6">
        <v>3.05</v>
      </c>
      <c r="C6">
        <v>2.4249999999999998</v>
      </c>
      <c r="D6">
        <v>3.1749999999999998</v>
      </c>
      <c r="E6">
        <v>3.3</v>
      </c>
      <c r="F6">
        <v>3.4249999999999998</v>
      </c>
      <c r="G6">
        <v>2.3250000000000002</v>
      </c>
      <c r="H6">
        <v>3.05</v>
      </c>
      <c r="I6">
        <v>2.85</v>
      </c>
      <c r="J6">
        <v>3</v>
      </c>
      <c r="K6">
        <v>2.75</v>
      </c>
      <c r="L6">
        <v>2.6</v>
      </c>
      <c r="M6">
        <v>2.2250000000000001</v>
      </c>
      <c r="N6">
        <v>2.75</v>
      </c>
      <c r="O6">
        <v>2.8</v>
      </c>
      <c r="P6">
        <v>3.2749999999999999</v>
      </c>
      <c r="Q6">
        <v>2.375</v>
      </c>
      <c r="R6">
        <v>2.75</v>
      </c>
      <c r="S6">
        <v>2.35</v>
      </c>
      <c r="T6">
        <v>2.125</v>
      </c>
      <c r="U6">
        <v>2.35</v>
      </c>
      <c r="V6">
        <v>2.375</v>
      </c>
      <c r="W6">
        <v>2.4750000000000001</v>
      </c>
      <c r="X6">
        <v>0.85</v>
      </c>
      <c r="Y6">
        <v>1.4</v>
      </c>
    </row>
    <row r="9" spans="1:25" x14ac:dyDescent="0.2">
      <c r="A9" t="s">
        <v>53</v>
      </c>
    </row>
    <row r="11" spans="1:25" x14ac:dyDescent="0.2"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t="s">
        <v>12</v>
      </c>
      <c r="O11" t="s">
        <v>13</v>
      </c>
      <c r="P11" t="s">
        <v>14</v>
      </c>
      <c r="Q11" t="s">
        <v>15</v>
      </c>
      <c r="R11" t="s">
        <v>16</v>
      </c>
      <c r="S11" t="s">
        <v>17</v>
      </c>
      <c r="T11" t="s">
        <v>18</v>
      </c>
      <c r="U11" t="s">
        <v>19</v>
      </c>
      <c r="V11" t="s">
        <v>20</v>
      </c>
      <c r="W11" t="s">
        <v>21</v>
      </c>
      <c r="X11" t="s">
        <v>22</v>
      </c>
      <c r="Y11" t="s">
        <v>23</v>
      </c>
    </row>
    <row r="12" spans="1:25" x14ac:dyDescent="0.2">
      <c r="A12" t="s">
        <v>24</v>
      </c>
      <c r="B12" s="1">
        <f>B3/B3</f>
        <v>1</v>
      </c>
      <c r="C12" s="1">
        <f t="shared" ref="C12:Y12" si="0">C3/C3</f>
        <v>1</v>
      </c>
      <c r="D12" s="1">
        <f t="shared" si="0"/>
        <v>1</v>
      </c>
      <c r="E12" s="1">
        <f t="shared" si="0"/>
        <v>1</v>
      </c>
      <c r="F12" s="1">
        <f t="shared" si="0"/>
        <v>1</v>
      </c>
      <c r="G12" s="1">
        <f t="shared" si="0"/>
        <v>1</v>
      </c>
      <c r="H12" s="1">
        <f t="shared" si="0"/>
        <v>1</v>
      </c>
      <c r="I12" s="1">
        <f t="shared" si="0"/>
        <v>1</v>
      </c>
      <c r="J12" s="1">
        <f t="shared" si="0"/>
        <v>1</v>
      </c>
      <c r="K12" s="1">
        <f t="shared" si="0"/>
        <v>1</v>
      </c>
      <c r="L12" s="1">
        <f t="shared" si="0"/>
        <v>1</v>
      </c>
      <c r="M12" s="1">
        <f t="shared" si="0"/>
        <v>1</v>
      </c>
      <c r="N12" s="1">
        <f t="shared" si="0"/>
        <v>1</v>
      </c>
      <c r="O12" s="1">
        <f t="shared" si="0"/>
        <v>1</v>
      </c>
      <c r="P12" s="1">
        <f t="shared" si="0"/>
        <v>1</v>
      </c>
      <c r="Q12" s="1">
        <f t="shared" si="0"/>
        <v>1</v>
      </c>
      <c r="R12" s="1">
        <f t="shared" si="0"/>
        <v>1</v>
      </c>
      <c r="S12" s="1">
        <f t="shared" si="0"/>
        <v>1</v>
      </c>
      <c r="T12" s="1">
        <f t="shared" si="0"/>
        <v>1</v>
      </c>
      <c r="U12" s="1">
        <f t="shared" si="0"/>
        <v>1</v>
      </c>
      <c r="V12" s="1">
        <f t="shared" si="0"/>
        <v>1</v>
      </c>
      <c r="W12" s="1">
        <f t="shared" si="0"/>
        <v>1</v>
      </c>
      <c r="X12" s="1">
        <f t="shared" si="0"/>
        <v>1</v>
      </c>
      <c r="Y12" s="1">
        <f t="shared" si="0"/>
        <v>1</v>
      </c>
    </row>
    <row r="13" spans="1:25" x14ac:dyDescent="0.2">
      <c r="A13" t="s">
        <v>28</v>
      </c>
      <c r="B13" s="1">
        <f>B4/B3</f>
        <v>0.9555555555555556</v>
      </c>
      <c r="C13" s="1">
        <f t="shared" ref="C13:Y13" si="1">C4/C3</f>
        <v>1.0268456375838926</v>
      </c>
      <c r="D13" s="1">
        <f t="shared" si="1"/>
        <v>1.0074074074074073</v>
      </c>
      <c r="E13" s="1">
        <f t="shared" si="1"/>
        <v>0.87058823529411766</v>
      </c>
      <c r="F13" s="1">
        <f t="shared" si="1"/>
        <v>0.93243243243243246</v>
      </c>
      <c r="G13" s="1">
        <f t="shared" si="1"/>
        <v>1.1186440677966101</v>
      </c>
      <c r="H13" s="1">
        <f t="shared" si="1"/>
        <v>0.94927536231884047</v>
      </c>
      <c r="I13" s="1">
        <f t="shared" si="1"/>
        <v>0.81987577639751541</v>
      </c>
      <c r="J13" s="1">
        <f t="shared" si="1"/>
        <v>0.93877551020408168</v>
      </c>
      <c r="K13" s="1">
        <f t="shared" si="1"/>
        <v>0.77464788732394374</v>
      </c>
      <c r="L13" s="1">
        <f t="shared" si="1"/>
        <v>0.70860927152317876</v>
      </c>
      <c r="M13" s="1">
        <f t="shared" si="1"/>
        <v>0.94339622641509435</v>
      </c>
      <c r="N13" s="1">
        <f t="shared" si="1"/>
        <v>0.92125984251968507</v>
      </c>
      <c r="O13" s="1">
        <f t="shared" si="1"/>
        <v>0.8984375</v>
      </c>
      <c r="P13" s="1">
        <f t="shared" si="1"/>
        <v>0.96581196581196593</v>
      </c>
      <c r="Q13" s="1">
        <f t="shared" si="1"/>
        <v>0.85507246376811596</v>
      </c>
      <c r="R13" s="1">
        <f t="shared" si="1"/>
        <v>0.80147058823529416</v>
      </c>
      <c r="S13" s="1">
        <f t="shared" si="1"/>
        <v>0.86324786324786329</v>
      </c>
      <c r="T13" s="1">
        <f t="shared" si="1"/>
        <v>0.85950413223140498</v>
      </c>
      <c r="U13" s="1">
        <f t="shared" si="1"/>
        <v>0.89393939393939403</v>
      </c>
      <c r="V13" s="1">
        <f t="shared" si="1"/>
        <v>0.87068965517241381</v>
      </c>
      <c r="W13" s="1">
        <f t="shared" si="1"/>
        <v>0.87826086956521732</v>
      </c>
      <c r="X13" s="1">
        <f t="shared" si="1"/>
        <v>0.80769230769230771</v>
      </c>
      <c r="Y13" s="1">
        <f t="shared" si="1"/>
        <v>0.73267326732673277</v>
      </c>
    </row>
    <row r="14" spans="1:25" x14ac:dyDescent="0.2">
      <c r="A14" t="s">
        <v>36</v>
      </c>
      <c r="B14" s="1">
        <f>B5/B3</f>
        <v>0.87407407407407411</v>
      </c>
      <c r="C14" s="1">
        <f t="shared" ref="C14:Y14" si="2">C5/C3</f>
        <v>0.88590604026845632</v>
      </c>
      <c r="D14" s="1">
        <f t="shared" si="2"/>
        <v>0.85185185185185186</v>
      </c>
      <c r="E14" s="1">
        <f t="shared" si="2"/>
        <v>0.72941176470588243</v>
      </c>
      <c r="F14" s="1">
        <f t="shared" si="2"/>
        <v>0.81756756756756754</v>
      </c>
      <c r="G14" s="1">
        <f t="shared" si="2"/>
        <v>0.97457627118644063</v>
      </c>
      <c r="H14" s="1">
        <f t="shared" si="2"/>
        <v>0.98550724637681153</v>
      </c>
      <c r="I14" s="1">
        <f t="shared" si="2"/>
        <v>0.74534161490683226</v>
      </c>
      <c r="J14" s="1">
        <f t="shared" si="2"/>
        <v>0.81632653061224492</v>
      </c>
      <c r="K14" s="1">
        <f t="shared" si="2"/>
        <v>0.77464788732394374</v>
      </c>
      <c r="L14" s="1">
        <f t="shared" si="2"/>
        <v>0.72847682119205304</v>
      </c>
      <c r="M14" s="1">
        <f t="shared" si="2"/>
        <v>0.78301886792452835</v>
      </c>
      <c r="N14" s="1">
        <f t="shared" si="2"/>
        <v>0.78740157480314965</v>
      </c>
      <c r="O14" s="1">
        <f t="shared" si="2"/>
        <v>0.91406249999999989</v>
      </c>
      <c r="P14" s="1">
        <f t="shared" si="2"/>
        <v>1.0940170940170941</v>
      </c>
      <c r="Q14" s="1">
        <f t="shared" si="2"/>
        <v>0.80434782608695643</v>
      </c>
      <c r="R14" s="1">
        <f t="shared" si="2"/>
        <v>0.72794117647058831</v>
      </c>
      <c r="S14" s="1">
        <f t="shared" si="2"/>
        <v>0.87179487179487181</v>
      </c>
      <c r="T14" s="1">
        <f t="shared" si="2"/>
        <v>0.76859504132231415</v>
      </c>
      <c r="U14" s="1">
        <f t="shared" si="2"/>
        <v>0.71212121212121215</v>
      </c>
      <c r="V14" s="1">
        <f t="shared" si="2"/>
        <v>0.78448275862068961</v>
      </c>
      <c r="W14" s="1">
        <f t="shared" si="2"/>
        <v>0.78260869565217395</v>
      </c>
      <c r="X14" s="1">
        <f t="shared" si="2"/>
        <v>0.61538461538461542</v>
      </c>
      <c r="Y14" s="1">
        <f t="shared" si="2"/>
        <v>0.64356435643564358</v>
      </c>
    </row>
    <row r="15" spans="1:25" x14ac:dyDescent="0.2">
      <c r="A15" t="s">
        <v>32</v>
      </c>
      <c r="B15" s="1">
        <f>B6/B3</f>
        <v>0.90370370370370368</v>
      </c>
      <c r="C15" s="1">
        <f t="shared" ref="C15:Y15" si="3">C6/C3</f>
        <v>0.65100671140939592</v>
      </c>
      <c r="D15" s="1">
        <f t="shared" si="3"/>
        <v>0.94074074074074066</v>
      </c>
      <c r="E15" s="1">
        <f t="shared" si="3"/>
        <v>0.77647058823529402</v>
      </c>
      <c r="F15" s="1">
        <f t="shared" si="3"/>
        <v>0.92567567567567555</v>
      </c>
      <c r="G15" s="1">
        <f t="shared" si="3"/>
        <v>0.78813559322033899</v>
      </c>
      <c r="H15" s="1">
        <f t="shared" si="3"/>
        <v>0.88405797101449268</v>
      </c>
      <c r="I15" s="1">
        <f t="shared" si="3"/>
        <v>0.70807453416149069</v>
      </c>
      <c r="J15" s="1">
        <f t="shared" si="3"/>
        <v>0.81632653061224492</v>
      </c>
      <c r="K15" s="1">
        <f t="shared" si="3"/>
        <v>0.77464788732394374</v>
      </c>
      <c r="L15" s="1">
        <f t="shared" si="3"/>
        <v>0.68874172185430471</v>
      </c>
      <c r="M15" s="1">
        <f t="shared" si="3"/>
        <v>0.839622641509434</v>
      </c>
      <c r="N15" s="1">
        <f t="shared" si="3"/>
        <v>0.86614173228346458</v>
      </c>
      <c r="O15" s="1">
        <f t="shared" si="3"/>
        <v>0.87499999999999989</v>
      </c>
      <c r="P15" s="1">
        <f t="shared" si="3"/>
        <v>1.1196581196581197</v>
      </c>
      <c r="Q15" s="1">
        <f t="shared" si="3"/>
        <v>0.68840579710144922</v>
      </c>
      <c r="R15" s="1">
        <f t="shared" si="3"/>
        <v>0.80882352941176472</v>
      </c>
      <c r="S15" s="1">
        <f t="shared" si="3"/>
        <v>0.80341880341880345</v>
      </c>
      <c r="T15" s="1">
        <f t="shared" si="3"/>
        <v>0.7024793388429752</v>
      </c>
      <c r="U15" s="1">
        <f t="shared" si="3"/>
        <v>0.71212121212121215</v>
      </c>
      <c r="V15" s="1">
        <f t="shared" si="3"/>
        <v>0.81896551724137934</v>
      </c>
      <c r="W15" s="1">
        <f t="shared" si="3"/>
        <v>0.86086956521739133</v>
      </c>
      <c r="X15" s="1">
        <f t="shared" si="3"/>
        <v>0.4358974358974359</v>
      </c>
      <c r="Y15" s="1">
        <f t="shared" si="3"/>
        <v>0.55445544554455439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S18" sqref="S18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5</vt:i4>
      </vt:variant>
    </vt:vector>
  </HeadingPairs>
  <TitlesOfParts>
    <vt:vector size="9" baseType="lpstr">
      <vt:lpstr>raw data 24 well plate</vt:lpstr>
      <vt:lpstr>means of petri dishes</vt:lpstr>
      <vt:lpstr>means of 24 well plates</vt:lpstr>
      <vt:lpstr>First Pilot 24 Well % Mean</vt:lpstr>
      <vt:lpstr>Chart1</vt:lpstr>
      <vt:lpstr>Chart2</vt:lpstr>
      <vt:lpstr>Chart3</vt:lpstr>
      <vt:lpstr>all petris</vt:lpstr>
      <vt:lpstr>1st pilot 24 well 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std user</cp:lastModifiedBy>
  <dcterms:created xsi:type="dcterms:W3CDTF">2008-04-30T08:19:35Z</dcterms:created>
  <dcterms:modified xsi:type="dcterms:W3CDTF">2013-02-08T01:54:24Z</dcterms:modified>
</cp:coreProperties>
</file>